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4\02 - LICITAÇÃO\EB YOLANDA ARDIGÓ\LICITAÇÃO\EDITAVEIS\"/>
    </mc:Choice>
  </mc:AlternateContent>
  <bookViews>
    <workbookView xWindow="0" yWindow="0" windowWidth="28800" windowHeight="12300" activeTab="3"/>
  </bookViews>
  <sheets>
    <sheet name="CRONOGRAMA" sheetId="2" r:id="rId1"/>
    <sheet name="DEMONS BDI" sheetId="3" r:id="rId2"/>
    <sheet name="COMP BDI" sheetId="4" r:id="rId3"/>
    <sheet name="Orçamento Sintético" sheetId="1" r:id="rId4"/>
  </sheets>
  <definedNames>
    <definedName name="_xlnm.Print_Area" localSheetId="3">'Orçamento Sintético'!$A$1:$J$107</definedName>
  </definedNames>
  <calcPr calcId="162913"/>
</workbook>
</file>

<file path=xl/calcChain.xml><?xml version="1.0" encoding="utf-8"?>
<calcChain xmlns="http://schemas.openxmlformats.org/spreadsheetml/2006/main">
  <c r="B13" i="2" l="1"/>
  <c r="B11" i="2"/>
  <c r="B9" i="2"/>
  <c r="B7" i="2"/>
  <c r="B5" i="2"/>
  <c r="B17" i="4"/>
  <c r="C24" i="3" s="1"/>
  <c r="C23" i="3"/>
  <c r="C18" i="3"/>
  <c r="C17" i="3"/>
  <c r="C16" i="3"/>
  <c r="C20" i="3" s="1"/>
  <c r="C13" i="3"/>
  <c r="C12" i="3"/>
  <c r="C14" i="3" s="1"/>
  <c r="C10" i="3"/>
  <c r="C8" i="3"/>
  <c r="F13" i="2"/>
  <c r="F11" i="2"/>
  <c r="F9" i="2"/>
  <c r="F7" i="2"/>
  <c r="F5" i="2"/>
  <c r="H17" i="1"/>
  <c r="I17" i="1" s="1"/>
  <c r="H18" i="1"/>
  <c r="I18" i="1" s="1"/>
  <c r="H19" i="1"/>
  <c r="I19" i="1" s="1"/>
  <c r="H20" i="1"/>
  <c r="I20" i="1" s="1"/>
  <c r="H22" i="1"/>
  <c r="I22" i="1" s="1"/>
  <c r="H23" i="1"/>
  <c r="I23" i="1" s="1"/>
  <c r="H25" i="1"/>
  <c r="I25" i="1" s="1"/>
  <c r="I24" i="1" s="1"/>
  <c r="H27" i="1"/>
  <c r="I27" i="1" s="1"/>
  <c r="H28" i="1"/>
  <c r="I28" i="1" s="1"/>
  <c r="H31" i="1"/>
  <c r="I31" i="1" s="1"/>
  <c r="H32" i="1"/>
  <c r="I32" i="1" s="1"/>
  <c r="H33" i="1"/>
  <c r="I33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9" i="1"/>
  <c r="I49" i="1" s="1"/>
  <c r="H50" i="1"/>
  <c r="I50" i="1" s="1"/>
  <c r="H51" i="1"/>
  <c r="I51" i="1" s="1"/>
  <c r="H52" i="1"/>
  <c r="I52" i="1" s="1"/>
  <c r="H54" i="1"/>
  <c r="I54" i="1" s="1"/>
  <c r="H55" i="1"/>
  <c r="I55" i="1" s="1"/>
  <c r="H57" i="1"/>
  <c r="I57" i="1" s="1"/>
  <c r="H58" i="1"/>
  <c r="I58" i="1" s="1"/>
  <c r="H59" i="1"/>
  <c r="I59" i="1" s="1"/>
  <c r="H60" i="1"/>
  <c r="I60" i="1" s="1"/>
  <c r="H64" i="1"/>
  <c r="I64" i="1" s="1"/>
  <c r="H65" i="1"/>
  <c r="I65" i="1" s="1"/>
  <c r="H67" i="1"/>
  <c r="I67" i="1" s="1"/>
  <c r="H68" i="1"/>
  <c r="I68" i="1" s="1"/>
  <c r="H69" i="1"/>
  <c r="I69" i="1" s="1"/>
  <c r="H71" i="1"/>
  <c r="I71" i="1" s="1"/>
  <c r="H72" i="1"/>
  <c r="I72" i="1" s="1"/>
  <c r="H74" i="1"/>
  <c r="I74" i="1" s="1"/>
  <c r="H75" i="1"/>
  <c r="I75" i="1" s="1"/>
  <c r="H76" i="1"/>
  <c r="I76" i="1" s="1"/>
  <c r="H79" i="1"/>
  <c r="I79" i="1" s="1"/>
  <c r="H80" i="1"/>
  <c r="I80" i="1" s="1"/>
  <c r="H82" i="1"/>
  <c r="I82" i="1" s="1"/>
  <c r="H83" i="1"/>
  <c r="I83" i="1" s="1"/>
  <c r="H85" i="1"/>
  <c r="I85" i="1" s="1"/>
  <c r="H86" i="1"/>
  <c r="I86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7" i="1"/>
  <c r="I97" i="1" s="1"/>
  <c r="H98" i="1"/>
  <c r="I98" i="1" s="1"/>
  <c r="H99" i="1"/>
  <c r="I99" i="1" s="1"/>
  <c r="H101" i="1"/>
  <c r="I101" i="1" s="1"/>
  <c r="I100" i="1" s="1"/>
  <c r="C14" i="2" s="1"/>
  <c r="H10" i="1"/>
  <c r="I10" i="1" s="1"/>
  <c r="I30" i="1" l="1"/>
  <c r="I26" i="1"/>
  <c r="I21" i="1"/>
  <c r="I56" i="1"/>
  <c r="D14" i="2"/>
  <c r="E14" i="2"/>
  <c r="I53" i="1"/>
  <c r="I48" i="1"/>
  <c r="I34" i="1"/>
  <c r="I29" i="1" s="1"/>
  <c r="I15" i="1" s="1"/>
  <c r="C8" i="2" s="1"/>
  <c r="D8" i="2" s="1"/>
  <c r="I16" i="1"/>
  <c r="I63" i="1"/>
  <c r="I81" i="1"/>
  <c r="I84" i="1"/>
  <c r="I73" i="1"/>
  <c r="I70" i="1"/>
  <c r="I87" i="1"/>
  <c r="I66" i="1"/>
  <c r="I96" i="1"/>
  <c r="C12" i="2" s="1"/>
  <c r="I78" i="1"/>
  <c r="H14" i="1"/>
  <c r="I14" i="1" s="1"/>
  <c r="H13" i="1"/>
  <c r="I13" i="1" s="1"/>
  <c r="H12" i="1"/>
  <c r="I12" i="1" s="1"/>
  <c r="H9" i="1"/>
  <c r="I9" i="1" s="1"/>
  <c r="E8" i="2" l="1"/>
  <c r="F8" i="2" s="1"/>
  <c r="D12" i="2"/>
  <c r="E12" i="2"/>
  <c r="I62" i="1"/>
  <c r="F14" i="2"/>
  <c r="I77" i="1"/>
  <c r="I11" i="1"/>
  <c r="I8" i="1"/>
  <c r="I7" i="1" s="1"/>
  <c r="C6" i="2" l="1"/>
  <c r="F12" i="2"/>
  <c r="I61" i="1"/>
  <c r="C10" i="2" s="1"/>
  <c r="D10" i="2" l="1"/>
  <c r="E10" i="2"/>
  <c r="C17" i="2"/>
  <c r="E6" i="2"/>
  <c r="D6" i="2"/>
  <c r="F6" i="2" s="1"/>
  <c r="C5" i="2"/>
  <c r="H105" i="1"/>
  <c r="C11" i="2" l="1"/>
  <c r="C7" i="2"/>
  <c r="C13" i="2"/>
  <c r="C9" i="2"/>
  <c r="E17" i="2"/>
  <c r="E16" i="2" s="1"/>
  <c r="J47" i="1"/>
  <c r="J55" i="1"/>
  <c r="J38" i="1"/>
  <c r="J93" i="1"/>
  <c r="J79" i="1"/>
  <c r="J84" i="1"/>
  <c r="J98" i="1"/>
  <c r="J24" i="1"/>
  <c r="J13" i="1"/>
  <c r="J16" i="1"/>
  <c r="J32" i="1"/>
  <c r="J35" i="1"/>
  <c r="J52" i="1"/>
  <c r="J95" i="1"/>
  <c r="J92" i="1"/>
  <c r="J14" i="1"/>
  <c r="J99" i="1"/>
  <c r="J21" i="1"/>
  <c r="J78" i="1"/>
  <c r="J57" i="1"/>
  <c r="J23" i="1"/>
  <c r="J18" i="1"/>
  <c r="J75" i="1"/>
  <c r="J83" i="1"/>
  <c r="J53" i="1"/>
  <c r="J9" i="1"/>
  <c r="J87" i="1"/>
  <c r="J19" i="1"/>
  <c r="J41" i="1"/>
  <c r="J58" i="1"/>
  <c r="J51" i="1"/>
  <c r="J72" i="1"/>
  <c r="J74" i="1"/>
  <c r="J29" i="1"/>
  <c r="J48" i="1"/>
  <c r="J15" i="1"/>
  <c r="J40" i="1"/>
  <c r="J22" i="1"/>
  <c r="J20" i="1"/>
  <c r="J49" i="1"/>
  <c r="J90" i="1"/>
  <c r="J82" i="1"/>
  <c r="J73" i="1"/>
  <c r="J70" i="1"/>
  <c r="J7" i="1"/>
  <c r="J11" i="1"/>
  <c r="J71" i="1"/>
  <c r="J36" i="1"/>
  <c r="J46" i="1"/>
  <c r="J59" i="1"/>
  <c r="J65" i="1"/>
  <c r="J86" i="1"/>
  <c r="J62" i="1"/>
  <c r="J77" i="1"/>
  <c r="J10" i="1"/>
  <c r="J94" i="1"/>
  <c r="J76" i="1"/>
  <c r="J60" i="1"/>
  <c r="J54" i="1"/>
  <c r="J33" i="1"/>
  <c r="J68" i="1"/>
  <c r="J85" i="1"/>
  <c r="J26" i="1"/>
  <c r="J66" i="1"/>
  <c r="J56" i="1"/>
  <c r="J43" i="1"/>
  <c r="J96" i="1"/>
  <c r="J45" i="1"/>
  <c r="J44" i="1"/>
  <c r="H103" i="1"/>
  <c r="H104" i="1" s="1"/>
  <c r="J64" i="1"/>
  <c r="J69" i="1"/>
  <c r="J30" i="1"/>
  <c r="J100" i="1"/>
  <c r="J34" i="1"/>
  <c r="J88" i="1"/>
  <c r="J8" i="1"/>
  <c r="J28" i="1"/>
  <c r="J50" i="1"/>
  <c r="J25" i="1"/>
  <c r="J97" i="1"/>
  <c r="J67" i="1"/>
  <c r="J80" i="1"/>
  <c r="J63" i="1"/>
  <c r="J12" i="1"/>
  <c r="J37" i="1"/>
  <c r="J39" i="1"/>
  <c r="J27" i="1"/>
  <c r="J42" i="1"/>
  <c r="J89" i="1"/>
  <c r="J91" i="1"/>
  <c r="J101" i="1"/>
  <c r="J61" i="1"/>
  <c r="J81" i="1"/>
  <c r="J31" i="1"/>
  <c r="J17" i="1"/>
  <c r="F10" i="2"/>
  <c r="F17" i="2" s="1"/>
  <c r="D17" i="2"/>
  <c r="D19" i="2" l="1"/>
  <c r="E19" i="2" s="1"/>
  <c r="D16" i="2"/>
  <c r="D18" i="2" l="1"/>
  <c r="E18" i="2" s="1"/>
  <c r="C16" i="2"/>
  <c r="F16" i="2"/>
</calcChain>
</file>

<file path=xl/sharedStrings.xml><?xml version="1.0" encoding="utf-8"?>
<sst xmlns="http://schemas.openxmlformats.org/spreadsheetml/2006/main" count="567" uniqueCount="354">
  <si>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</si>
  <si>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</si>
  <si>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</si>
  <si>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</si>
  <si>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</si>
  <si>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</si>
  <si>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</si>
  <si>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</si>
  <si>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</si>
  <si>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</si>
  <si>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</si>
  <si>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GERAIS</t>
  </si>
  <si>
    <t xml:space="preserve"> 1.1 </t>
  </si>
  <si>
    <t>CANTEIRO DE OBRAS</t>
  </si>
  <si>
    <t xml:space="preserve"> 1.1.1 </t>
  </si>
  <si>
    <t xml:space="preserve"> 104895 </t>
  </si>
  <si>
    <t>SINAPI</t>
  </si>
  <si>
    <t>COMPOSIÇÃO PARAMÉTRICA DE EXECUÇÃO DE ALMOXARIFADO EM CANTEIRO DE OBRAS, FORA DA PROJEÇÃO DA LAJE, EM CHAPA DE MADEIRA COMPENSADA, NÃO INCLUSO MOBILIÁRIO E EQUIPAMENTOS. AF_01/2024_PE</t>
  </si>
  <si>
    <t>m²</t>
  </si>
  <si>
    <t xml:space="preserve"> 1.1.2 </t>
  </si>
  <si>
    <t xml:space="preserve"> 121467 </t>
  </si>
  <si>
    <t>SBC</t>
  </si>
  <si>
    <t>TELA PLASTICA DE PROTECAO EXTERNA MALHA 1.1/4""x1,5m</t>
  </si>
  <si>
    <t xml:space="preserve"> 1.2 </t>
  </si>
  <si>
    <t>MANUTENÇÃO E LIMPEZA DA OBRA</t>
  </si>
  <si>
    <t xml:space="preserve"> 1.2.1 </t>
  </si>
  <si>
    <t xml:space="preserve"> SME-CANT-001 </t>
  </si>
  <si>
    <t>Próprio</t>
  </si>
  <si>
    <t>LIMPEZA PERMANENTE EM CANTEIRO DE OBRA</t>
  </si>
  <si>
    <t>MÊS</t>
  </si>
  <si>
    <t xml:space="preserve"> 1.2.2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</si>
  <si>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</si>
  <si>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</si>
  <si>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m³</t>
  </si>
  <si>
    <t xml:space="preserve"> 1.2.3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</si>
  <si>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</si>
  <si>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</si>
  <si>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</si>
  <si>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 </t>
  </si>
  <si>
    <t>SISTEMA PREVENTIVO DE INCÊNDIO</t>
  </si>
  <si>
    <t xml:space="preserve"> 2.1 </t>
  </si>
  <si>
    <t>DESPESAS TÉCNICAS</t>
  </si>
  <si>
    <t xml:space="preserve"> 2.1.1 </t>
  </si>
  <si>
    <t xml:space="preserve"> SME-SET-005 </t>
  </si>
  <si>
    <t>ANOTAÇÃO DE RESPONSABILIDADE TÉCNICA (ART)</t>
  </si>
  <si>
    <t>UN</t>
  </si>
  <si>
    <t xml:space="preserve"> 2.1.2 </t>
  </si>
  <si>
    <t xml:space="preserve"> SME-PCI-011 </t>
  </si>
  <si>
    <t>LAUDO DE ESTANQUEIDADE GAS LIQUEFEITO DE PETRÓLEO (GLP)</t>
  </si>
  <si>
    <t xml:space="preserve"> 2.1.3 </t>
  </si>
  <si>
    <t xml:space="preserve"> SME-PCI-012 </t>
  </si>
  <si>
    <t>LAUDO DA TUBULAÇÃO DO SHP</t>
  </si>
  <si>
    <t xml:space="preserve"> 2.1.4 </t>
  </si>
  <si>
    <t xml:space="preserve"> SME-PCI-009 </t>
  </si>
  <si>
    <t>LAUDO LUMINOTÉCNICO DE SISTEMA ABANDONO DE LOCAL E ILUMINAÇÃO DE EMERGÊNCIA</t>
  </si>
  <si>
    <t xml:space="preserve"> 2.2 </t>
  </si>
  <si>
    <t>SISTEMA DE ILUMINAÇÃO DE EMERGÊNCIA</t>
  </si>
  <si>
    <t xml:space="preserve"> 2.2.1 </t>
  </si>
  <si>
    <t xml:space="preserve"> 97599 </t>
  </si>
  <si>
    <t>LUMINÁRIA DE EMERGÊNCIA, COM 30 LÂMPADAS LED DE 2 W, SEM REATOR - FORNECIMENTO E INSTALAÇÃO. AF_02/2020</t>
  </si>
  <si>
    <t xml:space="preserve"> 2.2.2 </t>
  </si>
  <si>
    <t xml:space="preserve"> 060062 </t>
  </si>
  <si>
    <t>LUMINARIA DE EMERGENCIA 2XLED 1200 BATERIA SELADA</t>
  </si>
  <si>
    <t xml:space="preserve"> 2.3 </t>
  </si>
  <si>
    <t>SINALIZAÇÃO DE ABANDONO DE LOCAL</t>
  </si>
  <si>
    <t xml:space="preserve"> 2.3.1 </t>
  </si>
  <si>
    <t xml:space="preserve"> SME-PCI-002 </t>
  </si>
  <si>
    <t xml:space="preserve">PLACA DE SINALIZACAO DE SEGURANCA CONTRA INCENDIO, FOTOLUMINESCENTE, RETANGULAR, *13 X 26* CM, EM PVC *2* MM </t>
  </si>
  <si>
    <t xml:space="preserve"> 2.4 </t>
  </si>
  <si>
    <t>PLANO DE EMERGÊNCIA</t>
  </si>
  <si>
    <t xml:space="preserve"> 2.4.1 </t>
  </si>
  <si>
    <t xml:space="preserve"> SME-PCI-005 </t>
  </si>
  <si>
    <t>DISPLAY DE PAREDE PARA FOLHA A3</t>
  </si>
  <si>
    <t xml:space="preserve"> 2.4.2 </t>
  </si>
  <si>
    <t xml:space="preserve"> SME-PCI-006 </t>
  </si>
  <si>
    <t>PLOTAGEM- MAPA DE ROTA DE FUGA EM FOLHA A3</t>
  </si>
  <si>
    <t xml:space="preserve"> 2.5 </t>
  </si>
  <si>
    <t>SISTEMA HIDRÁULICO PREVENTIVO (SHP)</t>
  </si>
  <si>
    <t xml:space="preserve"> 2.5.1 </t>
  </si>
  <si>
    <t>TUBULAÇÃO</t>
  </si>
  <si>
    <t xml:space="preserve"> 2.5.1.1 </t>
  </si>
  <si>
    <t xml:space="preserve"> 92336 </t>
  </si>
  <si>
    <t>TUBO DE AÇO GALVANIZADO COM COSTURA, CLASSE MÉDIA, CONEXÃO RANHURADA, DN 65 (2 1/2"), INSTALADO EM PRUMADAS - FORNECIMENTO E INSTALAÇÃO. AF_10/2020</t>
  </si>
  <si>
    <t>M</t>
  </si>
  <si>
    <t xml:space="preserve"> 2.5.1.2 </t>
  </si>
  <si>
    <t xml:space="preserve"> SME-PCI-020 </t>
  </si>
  <si>
    <t xml:space="preserve">ENVELOPAMENTO DA TUBULAÇÃO SHP DE FERRO Ø 65MM COM FITA ANTICORROSIVA ESP. 10CM, ENTERRADA A 60CM E ENVELOPADA COM CONCRETO H=30CM </t>
  </si>
  <si>
    <t xml:space="preserve"> 2.5.1.3 </t>
  </si>
  <si>
    <t xml:space="preserve"> 100751 </t>
  </si>
  <si>
    <t>PINTURA COM TINTA EPOXÍDICA DE ACABAMENTO PULVERIZADA SOBRE PERFIL METÁLICO EXECUTADO EM FÁBRICA (02 DEMÃOS). AF_01/2020_PE</t>
  </si>
  <si>
    <t xml:space="preserve"> 2.5.2 </t>
  </si>
  <si>
    <t>CONEXÇÕES E INSTALAÇÕES</t>
  </si>
  <si>
    <t xml:space="preserve"> 2.5.2.1 </t>
  </si>
  <si>
    <t xml:space="preserve"> 94499 </t>
  </si>
  <si>
    <t>REGISTRO DE GAVETA BRUTO, LATÃO, ROSCÁVEL, 2 1/2" - FORNECIMENTO E INSTALAÇÃO. AF_08/2021</t>
  </si>
  <si>
    <t xml:space="preserve"> 2.5.2.2 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</si>
  <si>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</si>
  <si>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</si>
  <si>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2.5.2.3 </t>
  </si>
  <si>
    <t xml:space="preserve"> 99624 </t>
  </si>
  <si>
    <t>VÁLVULA DE RETENÇÃO HORIZONTAL, DE BRONZE, ROSCÁVEL, 2 1/2" - FORNECIMENTO E INSTALAÇÃO. AF_08/2021</t>
  </si>
  <si>
    <t xml:space="preserve"> 2.5.2.4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</si>
  <si>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</si>
  <si>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</si>
  <si>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2.5.2.5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</si>
  <si>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</si>
  <si>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</si>
  <si>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2.5.2.6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</si>
  <si>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</si>
  <si>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</si>
  <si>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2.5.2.7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</si>
  <si>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</si>
  <si>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</si>
  <si>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2.5.2.8 </t>
  </si>
  <si>
    <t xml:space="preserve"> 94474 </t>
  </si>
  <si>
    <t>COTOVELO 45 GRAUS, EM FERRO GALVANIZADO, CONEXÃO ROSQUEADA, DN 65 (2 1/2), INSTALADO EM RESERVAÇÃO DE ÁGUA DE EDIFICAÇÃO QUE POSSUA RESERVATÓRIO DE FIBRA/FIBROCIMENTO  FORNECIMENTO E INSTALAÇÃO. AF_06/2016</t>
  </si>
  <si>
    <t xml:space="preserve"> 2.5.2.9 </t>
  </si>
  <si>
    <t xml:space="preserve"> 055153 </t>
  </si>
  <si>
    <t>HIDRANTE DE COLUNA EM FERRO FUNDIDO 75 MM C/REGISTRO</t>
  </si>
  <si>
    <t xml:space="preserve"> 2.5.2.10 </t>
  </si>
  <si>
    <t xml:space="preserve"> SME-PCI-013 </t>
  </si>
  <si>
    <t xml:space="preserve">ABRIGO PARA HIDRANTE, 75X45X17CM, COM REGISTRO GLOBO ANGULAR 45º 2.1/2 ", ADAPTADOR STORZ 2.1/2", 2 MANGUEIRA DE INCÊNDIO 15M, REDUÇÃO 2.1/2X1. 1/2" E ESGUICHO EM LATÃO 1.1/2" </t>
  </si>
  <si>
    <t xml:space="preserve"> 2.5.2.11 </t>
  </si>
  <si>
    <t xml:space="preserve"> SME-PCI-014 </t>
  </si>
  <si>
    <t>TAMPÃO LATAO C/ CORRENTE P/INSTALCAO PREDIAL COMBATE A INCENDIO ENGATE RAPIDO 1.1/2"</t>
  </si>
  <si>
    <t xml:space="preserve"> 2.5.2.12 </t>
  </si>
  <si>
    <t xml:space="preserve"> 2654 </t>
  </si>
  <si>
    <t>ORSE</t>
  </si>
  <si>
    <t>Conjunto moto-bomba com motor de 2 cv, trifásico, bomba centrífuga, sucção=1 1/4", recalque=1", pr. máx. 36 mca, alt. sucção 8 mca. faixas hm (m) - q (m3/h) : (30-7,3)(26-10,0)(23-11,7)(20-13,2)(17-14,6)(14-15,9) inclusive chave de partida direta</t>
  </si>
  <si>
    <t>un</t>
  </si>
  <si>
    <t xml:space="preserve"> 2.5.2.13 </t>
  </si>
  <si>
    <t xml:space="preserve"> 102115 </t>
  </si>
  <si>
    <t>BOMBA CENTRÍFUGA, TRIFÁSICA, 1,5 CV OU 1,48 HP, HM 10 A 70 M, Q 1,8 A 5,3 M3/H - FORNECIMENTO E INSTALAÇÃO. AF_12/2020</t>
  </si>
  <si>
    <t xml:space="preserve"> 2.5.3 </t>
  </si>
  <si>
    <t>RESERVATÓRIO</t>
  </si>
  <si>
    <t xml:space="preserve"> 2.5.3.1 </t>
  </si>
  <si>
    <t xml:space="preserve"> 102616 </t>
  </si>
  <si>
    <t>CAIXA D´ÁGUA EM POLIÉSTER REFORÇADO COM FIBRA DE VIDRO, 3000 LITROS - FORNECIMENTO E INSTALAÇÃO. AF_06/2021</t>
  </si>
  <si>
    <t xml:space="preserve"> 2.5.3.2 </t>
  </si>
  <si>
    <t xml:space="preserve"> 89402 </t>
  </si>
  <si>
    <t>TUBO, PVC, SOLDÁVEL, DN 25MM, INSTALADO EM RAMAL DE DISTRIBUIÇÃO DE ÁGUA - FORNECIMENTO E INSTALAÇÃO. AF_06/2022</t>
  </si>
  <si>
    <t xml:space="preserve"> 2.5.3.3 </t>
  </si>
  <si>
    <t xml:space="preserve"> 103037 </t>
  </si>
  <si>
    <t>REGISTRO DE ESFERA, PVC, ROSCÁVEL, COM VOLANTE, 1" - FORNECIMENTO E INSTALAÇÃO. AF_08/2021</t>
  </si>
  <si>
    <t xml:space="preserve"> 2.5.3.4 </t>
  </si>
  <si>
    <t xml:space="preserve"> 94797 </t>
  </si>
  <si>
    <t>TORNEIRA DE BOIA PARA CAIXA D'ÁGUA, ROSCÁVEL, 1" - FORNECIMENTO E INSTALAÇÃO. AF_08/2021</t>
  </si>
  <si>
    <t xml:space="preserve"> 2.6 </t>
  </si>
  <si>
    <t>SISTEMA DE GÁS CANALIZADO</t>
  </si>
  <si>
    <t xml:space="preserve"> 2.6.1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</si>
  <si>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</si>
  <si>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</si>
  <si>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2.6.2 </t>
  </si>
  <si>
    <t xml:space="preserve"> SME-PCI-019 </t>
  </si>
  <si>
    <t>INSTALAÇÃO PARA CENTRAL DE GÁS</t>
  </si>
  <si>
    <t xml:space="preserve"> 2.7 </t>
  </si>
  <si>
    <t>ADEQUAÇÕES</t>
  </si>
  <si>
    <t xml:space="preserve"> 2.7.1 </t>
  </si>
  <si>
    <t xml:space="preserve"> SME-SED-010 </t>
  </si>
  <si>
    <t>VENTILAÇÃO PERMENTE EM COZINHA COM GRELHAS PVC REDONDA 150MM C/ TELA INTEGRADA - COM FURAÇÃO EM PAREDE</t>
  </si>
  <si>
    <t xml:space="preserve"> 2.7.2 </t>
  </si>
  <si>
    <t xml:space="preserve"> 022408 </t>
  </si>
  <si>
    <t>RETIRADA CUIDADOSA CORRIMAO DE ESCADA</t>
  </si>
  <si>
    <t xml:space="preserve"> 2.7.3 </t>
  </si>
  <si>
    <t xml:space="preserve"> 102183 </t>
  </si>
  <si>
    <t>DESMONTAGEM E MONTAGEM DE FOLHA DE PORTA, 2 FOLHAS</t>
  </si>
  <si>
    <t xml:space="preserve"> 2.7.4 </t>
  </si>
  <si>
    <t xml:space="preserve"> 102182 </t>
  </si>
  <si>
    <t>DESMONTAGEM E MONTAGEM DE FOLHA DE PORTA, 1 FOLHA</t>
  </si>
  <si>
    <t xml:space="preserve"> 3 </t>
  </si>
  <si>
    <t>ABRIGO CASA DE BOMBAS</t>
  </si>
  <si>
    <t xml:space="preserve"> 3.1 </t>
  </si>
  <si>
    <t>ESTRUTURA EM CONCRETO ARMADO</t>
  </si>
  <si>
    <t xml:space="preserve"> 3.1.1 </t>
  </si>
  <si>
    <t>INFRAESTRUTURA</t>
  </si>
  <si>
    <t xml:space="preserve"> 3.1.1.1 </t>
  </si>
  <si>
    <t xml:space="preserve"> 100576 </t>
  </si>
  <si>
    <t>REGULARIZAÇÃO E COMPACTAÇÃO DE SUBLEITO DE SOLO  PREDOMINANTEMENTE ARGILOSO. AF_11/2019</t>
  </si>
  <si>
    <t xml:space="preserve"> 3.1.1.2 </t>
  </si>
  <si>
    <t xml:space="preserve"> 97103 </t>
  </si>
  <si>
    <t>EXECUÇÃO DE RADIER, ESPESSURA DE 20 CM, FCK = 30 MPA, COM USO DE FORMAS EM MADEIRA SERRADA. AF_09/2021</t>
  </si>
  <si>
    <t xml:space="preserve"> 3.1.2 </t>
  </si>
  <si>
    <t>SUPERESTRUTURA</t>
  </si>
  <si>
    <t xml:space="preserve"> 3.1.2.1 </t>
  </si>
  <si>
    <t xml:space="preserve"> 95957 </t>
  </si>
  <si>
    <t>(COMPOSIÇÃO REPRESENTATIVA) EXECUÇÃO DE ESTRUTURAS DE CONCRETO ARMADO, PARA EDIFICAÇÃO INSTITUCIONAL TÉRREA, FCK = 25 MPA. AF_01/2017</t>
  </si>
  <si>
    <t xml:space="preserve"> 3.1.2.2 </t>
  </si>
  <si>
    <t xml:space="preserve"> 3.1.2.3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</si>
  <si>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</si>
  <si>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</si>
  <si>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3.1.3 </t>
  </si>
  <si>
    <t>IMPERMEABILIZAÇÃO</t>
  </si>
  <si>
    <t xml:space="preserve"> 3.1.3.1 </t>
  </si>
  <si>
    <t xml:space="preserve"> 98557 </t>
  </si>
  <si>
    <t>IMPERMEABILIZAÇÃO DE SUPERFÍCIE COM EMULSÃO ASFÁLTICA, 2 DEMÃOS. AF_09/2023</t>
  </si>
  <si>
    <t xml:space="preserve"> 3.1.3.2 </t>
  </si>
  <si>
    <t xml:space="preserve"> 98546 </t>
  </si>
  <si>
    <t>IMPERMEABILIZAÇÃO DE SUPERFÍCIE COM MANTA ASFÁLTICA, UMA CAMADA, INCLUSIVE APLICAÇÃO DE PRIMER ASFÁLTICO, E=4MM. AF_09/2023</t>
  </si>
  <si>
    <t xml:space="preserve"> 3.2 </t>
  </si>
  <si>
    <t>PAREDES E PAINEIS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</si>
  <si>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</si>
  <si>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</si>
  <si>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93201 </t>
  </si>
  <si>
    <t>FIXAÇÃO (ENCUNHAMENTO) DE ALVENARIA DE VEDAÇÃO COM ARGAMASSA APLICADA COM COLHER. AF_03/2016</t>
  </si>
  <si>
    <t xml:space="preserve"> SME-ARQ-058 </t>
  </si>
  <si>
    <t>GRELHA VENTILAÇÃO REDONDA 150MM C/ TELA INTEGRADA</t>
  </si>
  <si>
    <t xml:space="preserve"> 3.3 </t>
  </si>
  <si>
    <t>REVESTIMENTOS</t>
  </si>
  <si>
    <t xml:space="preserve"> 3.3.1 </t>
  </si>
  <si>
    <t>PAREDE</t>
  </si>
  <si>
    <t xml:space="preserve"> 3.3.1.1 </t>
  </si>
  <si>
    <t xml:space="preserve"> 87878 </t>
  </si>
  <si>
    <t>CHAPISCO APLICADO EM ALVENARIAS E ESTRUTURAS DE CONCRETO INTERNAS, COM COLHER DE PEDREIRO.  ARGAMASSA TRAÇO 1:3 COM PREPARO MANUAL. AF_10/2022</t>
  </si>
  <si>
    <t>M2</t>
  </si>
  <si>
    <t xml:space="preserve"> 3.3.1.2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</si>
  <si>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</si>
  <si>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</si>
  <si>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3.3.2 </t>
  </si>
  <si>
    <t>PISO</t>
  </si>
  <si>
    <t xml:space="preserve"> 3.3.2.1 </t>
  </si>
  <si>
    <t xml:space="preserve"> 94439 </t>
  </si>
  <si>
    <t>(COMPOSIÇÃO REPRESENTATIVA) DO SERVIÇO DE CONTRAPISO EM ARGAMASSA TRAÇO 1:4 (CIM E AREIA), BETONEIRA 400 L, E = 4 CM ÁREAS SECAS E  MOLHADAS SOBRE LAJE , E = 3 CM ÁREAS MOLHADAS SOBRE IMPERMEABILIZAÇÃO, CASA E EDIFICAÇÃO PÚBLICA PADRÃO. AF_11/2014</t>
  </si>
  <si>
    <t xml:space="preserve"> 3.3.2.2 </t>
  </si>
  <si>
    <t xml:space="preserve"> 98565 </t>
  </si>
  <si>
    <t>PROTEÇÃO MECÂNICA DE SUPERFICIE HORIZONTAL COM ARGAMASSA DE CIMENTO E AREIA, TRAÇO 1:3, E=3CM. AF_09/2023</t>
  </si>
  <si>
    <t xml:space="preserve"> 3.3.3 </t>
  </si>
  <si>
    <t>PINTURA</t>
  </si>
  <si>
    <t xml:space="preserve"> 3.3.3.1 </t>
  </si>
  <si>
    <t xml:space="preserve"> 88485 </t>
  </si>
  <si>
    <t>FUNDO SELADOR ACRÍLICO, APLICAÇÃO MANUAL EM PAREDE, UMA DEMÃO. AF_04/2023</t>
  </si>
  <si>
    <t xml:space="preserve"> 3.3.3.2 </t>
  </si>
  <si>
    <t xml:space="preserve"> 88489 </t>
  </si>
  <si>
    <t>PINTURA LÁTEX ACRÍLICA PREMIUM, APLICAÇÃO MANUAL EM PAREDES, DUAS DEMÃOS. AF_04/2023</t>
  </si>
  <si>
    <t xml:space="preserve"> 3.3.4 </t>
  </si>
  <si>
    <t>ELETRICA</t>
  </si>
  <si>
    <t xml:space="preserve"> 3.3.4.1 </t>
  </si>
  <si>
    <t xml:space="preserve"> 91834 </t>
  </si>
  <si>
    <t>ELETRODUTO FLEXÍVEL CORRUGADO, PVC, DN 25 MM (3/4"), PARA CIRCUITOS TERMINAIS, INSTALADO EM FORRO - FORNECIMENTO E INSTALAÇÃO. AF_03/2023</t>
  </si>
  <si>
    <t xml:space="preserve"> 3.3.4.2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</si>
  <si>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</si>
  <si>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</si>
  <si>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3.3.4.3 </t>
  </si>
  <si>
    <t xml:space="preserve"> 91953 </t>
  </si>
  <si>
    <t>INTERRUPTOR SIMPLES (1 MÓDULO), 10A/250V, INCLUINDO SUPORTE E PLACA - FORNECIMENTO E INSTALAÇÃO. AF_03/2023</t>
  </si>
  <si>
    <t xml:space="preserve"> 3.3.4.4 </t>
  </si>
  <si>
    <t xml:space="preserve"> 91927 </t>
  </si>
  <si>
    <t>CABO DE COBRE FLEXÍVEL ISOLADO, 2,5 MM², ANTI-CHAMA 0,6/1,0 KV, PARA CIRCUITOS TERMINAIS - FORNECIMENTO E INSTALAÇÃO. AF_03/2023</t>
  </si>
  <si>
    <t xml:space="preserve"> 3.3.4.5 </t>
  </si>
  <si>
    <t xml:space="preserve"> 3.3.4.6 </t>
  </si>
  <si>
    <t xml:space="preserve"> 103782 </t>
  </si>
  <si>
    <t>LUMINÁRIA TIPO PLAFON CIRCULAR, DE SOBREPOR, COM LED DE 12/13 W - FORNECIMENTO E INSTALAÇÃO. AF_03/2022</t>
  </si>
  <si>
    <t xml:space="preserve"> 3.3.4.7 </t>
  </si>
  <si>
    <t xml:space="preserve"> 93661 </t>
  </si>
  <si>
    <t>DISJUNTOR BIPOLAR TIPO DIN, CORRENTE NOMINAL DE 16A - FORNECIMENTO E INSTALAÇÃO. AF_10/2020</t>
  </si>
  <si>
    <t xml:space="preserve"> 3.3.4.8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</si>
  <si>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</si>
  <si>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</si>
  <si>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 </t>
  </si>
  <si>
    <t>ACABAMENTOS</t>
  </si>
  <si>
    <t xml:space="preserve"> 4.1 </t>
  </si>
  <si>
    <t xml:space="preserve"> 99855 </t>
  </si>
  <si>
    <t>CORRIMÃO SIMPLES, DIÂMETRO EXTERNO = 1 1/2, EM AÇO GALVANIZADO. AF_04/2019_PS</t>
  </si>
  <si>
    <t xml:space="preserve"> 4.2 </t>
  </si>
  <si>
    <t xml:space="preserve"> SME-SED-009 </t>
  </si>
  <si>
    <t>PONTA DE CORRIMÃO PARA ACESSIBILIDADE, DIÂMETRO EXTERNO = 1 1/2, EM AÇO GALVANIZADO. AF_04/2019_PS</t>
  </si>
  <si>
    <t xml:space="preserve"> 4.3 </t>
  </si>
  <si>
    <t xml:space="preserve"> 5 </t>
  </si>
  <si>
    <t>ADMINISTRAÇÃO LOCAL</t>
  </si>
  <si>
    <t xml:space="preserve"> 5.1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</si>
  <si>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</si>
  <si>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</si>
  <si>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</si>
  <si>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</si>
  <si>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</si>
  <si>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_______________________________________________________________
Elmir Bortolanza
Setor de Engenharia</t>
  </si>
  <si>
    <t>EXECUÇÃO DO SISTEMA PREVENTIVO NA EB PROFA ROSA HELENO SCHULTE</t>
  </si>
  <si>
    <t>Prazo:</t>
  </si>
  <si>
    <t>Última Revisão:</t>
  </si>
  <si>
    <t>Local:</t>
  </si>
  <si>
    <t>Área de Intervenção:</t>
  </si>
  <si>
    <t>Ref. Custo:</t>
  </si>
  <si>
    <t>BDI:</t>
  </si>
  <si>
    <t xml:space="preserve"> 3.2.1</t>
  </si>
  <si>
    <t xml:space="preserve"> 3.2.2</t>
  </si>
  <si>
    <t xml:space="preserve"> 3.2.3</t>
  </si>
  <si>
    <t>EXECUÇÃO DO SISTEMA PREVENTIVO NA EB YOLANDA ARDIGÓ</t>
  </si>
  <si>
    <t>60 dias</t>
  </si>
  <si>
    <t>Cronograma Físico e Financeiro</t>
  </si>
  <si>
    <t>Total Por Etapa</t>
  </si>
  <si>
    <t>30 DIAS</t>
  </si>
  <si>
    <t>60 DIAS</t>
  </si>
  <si>
    <t xml:space="preserve"> 3</t>
  </si>
  <si>
    <t xml:space="preserve"> 4</t>
  </si>
  <si>
    <t xml:space="preserve"> 5</t>
  </si>
  <si>
    <t>Porcentagem</t>
  </si>
  <si>
    <t>Custo</t>
  </si>
  <si>
    <t>Porcentagem Acumulado</t>
  </si>
  <si>
    <t>Custo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</si>
  <si>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</si>
  <si>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</si>
  <si>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</si>
  <si>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</si>
  <si>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</si>
  <si>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</si>
  <si>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</si>
  <si>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</si>
  <si>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</si>
  <si>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</si>
  <si>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</si>
  <si>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</si>
  <si>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</si>
  <si>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</si>
  <si>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</si>
  <si>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</si>
  <si>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</si>
  <si>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</si>
  <si>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</si>
  <si>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</si>
  <si>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</si>
  <si>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</si>
  <si>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</si>
  <si>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</si>
  <si>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</si>
  <si>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</si>
  <si>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</si>
  <si>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</si>
  <si>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</si>
  <si>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</si>
  <si>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</si>
  <si>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</si>
  <si>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</si>
  <si>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</si>
  <si>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</si>
  <si>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</si>
  <si>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</si>
  <si>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</si>
  <si>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</si>
  <si>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</si>
  <si>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</si>
  <si>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</si>
  <si>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</si>
  <si>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</si>
  <si>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</si>
  <si>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</si>
  <si>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</si>
  <si>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</si>
  <si>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</si>
  <si>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</si>
  <si>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</si>
  <si>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</si>
  <si>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</si>
  <si>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SINAPI - 02/2024 - Santa Catarina - SBC - 03/2024 - Santa Catarina - ORSE - 12/2023 - Sergipe</t>
  </si>
  <si>
    <t>RUA BRÁULIO WERNER, 164 - PRAIA BRAVA - ITAJAÍ/SC</t>
  </si>
  <si>
    <t>1.466,44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</si>
</sst>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%"/>
    <numFmt numFmtId="165" formatCode="d/m/yyyy"/>
    <numFmt numFmtId="166" formatCode="_-* #,##0.00_-;\-* #,##0.00_-;_-* \-??_-;_-@_-"/>
    <numFmt numFmtId="167" formatCode="0.0%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1"/>
      <charset val="1"/>
    </font>
    <font>
      <sz val="8"/>
      <name val="Arial"/>
      <family val="2"/>
      <charset val="1"/>
    </font>
    <font>
      <b/>
      <sz val="14"/>
      <name val="Arial"/>
      <family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AA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D8ECF6"/>
      </patternFill>
    </fill>
    <fill>
      <patternFill patternType="solid">
        <fgColor rgb="FF9FD0E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/>
      <top style="hair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0" fontId="19" fillId="0" borderId="0" applyBorder="0" applyProtection="0"/>
    <xf numFmtId="166" fontId="24" fillId="0" borderId="0" applyBorder="0" applyProtection="0"/>
    <xf numFmtId="0" fontId="19" fillId="0" borderId="0" applyBorder="0" applyProtection="0"/>
    <xf numFmtId="0" fontId="23" fillId="0" borderId="0"/>
    <xf numFmtId="9" fontId="18" fillId="0" borderId="0" applyFont="0" applyFill="0" applyBorder="0" applyAlignment="0" applyProtection="0"/>
  </cellStyleXfs>
  <cellXfs count="147">
    <xf numFmtId="0" fontId="0" fillId="0" borderId="0" xfId="0"/>
    <xf numFmtId="0" fontId="16" fillId="14" borderId="0" xfId="0" applyFont="1" applyFill="1" applyAlignment="1">
      <alignment horizontal="center" vertical="top" wrapText="1"/>
    </xf>
    <xf numFmtId="0" fontId="17" fillId="15" borderId="0" xfId="0" applyFont="1" applyFill="1" applyAlignment="1">
      <alignment horizontal="center" vertical="top" wrapText="1"/>
    </xf>
    <xf numFmtId="0" fontId="0" fillId="0" borderId="0" xfId="0"/>
    <xf numFmtId="0" fontId="0" fillId="0" borderId="0" xfId="0" applyAlignment="1">
      <alignment vertical="center"/>
    </xf>
    <xf numFmtId="0" fontId="22" fillId="0" borderId="14" xfId="2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164" fontId="8" fillId="8" borderId="7" xfId="0" applyNumberFormat="1" applyFont="1" applyFill="1" applyBorder="1" applyAlignment="1">
      <alignment horizontal="right" vertical="center" wrapText="1"/>
    </xf>
    <xf numFmtId="0" fontId="5" fillId="19" borderId="4" xfId="0" applyFont="1" applyFill="1" applyBorder="1" applyAlignment="1">
      <alignment horizontal="left" vertical="center" wrapText="1"/>
    </xf>
    <xf numFmtId="0" fontId="6" fillId="19" borderId="5" xfId="0" applyFont="1" applyFill="1" applyBorder="1" applyAlignment="1">
      <alignment horizontal="right" vertical="center" wrapText="1"/>
    </xf>
    <xf numFmtId="4" fontId="7" fillId="19" borderId="6" xfId="0" applyNumberFormat="1" applyFont="1" applyFill="1" applyBorder="1" applyAlignment="1">
      <alignment horizontal="right" vertical="center" wrapText="1"/>
    </xf>
    <xf numFmtId="164" fontId="8" fillId="19" borderId="7" xfId="0" applyNumberFormat="1" applyFont="1" applyFill="1" applyBorder="1" applyAlignment="1">
      <alignment horizontal="right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right" vertical="center" wrapText="1"/>
    </xf>
    <xf numFmtId="0" fontId="11" fillId="10" borderId="9" xfId="0" applyFont="1" applyFill="1" applyBorder="1" applyAlignment="1">
      <alignment horizontal="center" vertical="center" wrapText="1"/>
    </xf>
    <xf numFmtId="4" fontId="13" fillId="12" borderId="11" xfId="0" applyNumberFormat="1" applyFont="1" applyFill="1" applyBorder="1" applyAlignment="1">
      <alignment horizontal="right" vertical="center" wrapText="1"/>
    </xf>
    <xf numFmtId="164" fontId="14" fillId="13" borderId="12" xfId="0" applyNumberFormat="1" applyFont="1" applyFill="1" applyBorder="1" applyAlignment="1">
      <alignment horizontal="right" vertical="center" wrapText="1"/>
    </xf>
    <xf numFmtId="4" fontId="10" fillId="16" borderId="13" xfId="0" applyNumberFormat="1" applyFont="1" applyFill="1" applyBorder="1" applyAlignment="1">
      <alignment horizontal="right" vertical="center" wrapText="1"/>
    </xf>
    <xf numFmtId="164" fontId="10" fillId="16" borderId="13" xfId="0" applyNumberFormat="1" applyFont="1" applyFill="1" applyBorder="1" applyAlignment="1">
      <alignment horizontal="right" vertical="center" wrapText="1"/>
    </xf>
    <xf numFmtId="0" fontId="15" fillId="16" borderId="0" xfId="0" applyFont="1" applyFill="1" applyAlignment="1">
      <alignment horizontal="left" vertical="center" wrapText="1"/>
    </xf>
    <xf numFmtId="0" fontId="9" fillId="16" borderId="0" xfId="0" applyFont="1" applyFill="1" applyAlignment="1">
      <alignment horizontal="right" vertical="center" wrapText="1"/>
    </xf>
    <xf numFmtId="0" fontId="9" fillId="16" borderId="0" xfId="0" applyFont="1" applyFill="1" applyAlignment="1">
      <alignment horizontal="center" vertical="center" wrapText="1"/>
    </xf>
    <xf numFmtId="0" fontId="9" fillId="20" borderId="0" xfId="0" applyFont="1" applyFill="1" applyAlignment="1">
      <alignment horizontal="left" vertical="center" wrapText="1"/>
    </xf>
    <xf numFmtId="0" fontId="9" fillId="20" borderId="0" xfId="0" applyFont="1" applyFill="1" applyAlignment="1">
      <alignment horizontal="right" vertical="center" wrapText="1"/>
    </xf>
    <xf numFmtId="4" fontId="9" fillId="20" borderId="0" xfId="0" applyNumberFormat="1" applyFont="1" applyFill="1" applyAlignment="1">
      <alignment horizontal="right" vertical="center" wrapText="1"/>
    </xf>
    <xf numFmtId="0" fontId="17" fillId="15" borderId="0" xfId="0" applyFont="1" applyFill="1" applyAlignment="1">
      <alignment horizontal="center" vertical="top" wrapText="1"/>
    </xf>
    <xf numFmtId="0" fontId="0" fillId="0" borderId="0" xfId="0"/>
    <xf numFmtId="0" fontId="20" fillId="0" borderId="14" xfId="2" applyFont="1" applyBorder="1" applyAlignment="1" applyProtection="1">
      <alignment horizontal="center" wrapText="1"/>
    </xf>
    <xf numFmtId="0" fontId="21" fillId="17" borderId="14" xfId="2" applyFont="1" applyFill="1" applyBorder="1" applyAlignment="1" applyProtection="1">
      <alignment horizontal="center" vertical="center" wrapText="1"/>
    </xf>
    <xf numFmtId="0" fontId="23" fillId="18" borderId="14" xfId="2" applyFont="1" applyFill="1" applyBorder="1" applyAlignment="1" applyProtection="1">
      <alignment horizontal="left" vertical="center" wrapText="1"/>
    </xf>
    <xf numFmtId="43" fontId="22" fillId="18" borderId="14" xfId="1" applyFont="1" applyFill="1" applyBorder="1" applyAlignment="1" applyProtection="1">
      <alignment horizontal="left" vertical="center" wrapText="1"/>
    </xf>
    <xf numFmtId="165" fontId="23" fillId="18" borderId="14" xfId="2" applyNumberFormat="1" applyFont="1" applyFill="1" applyBorder="1" applyAlignment="1" applyProtection="1">
      <alignment horizontal="left" vertical="center" wrapText="1"/>
    </xf>
    <xf numFmtId="4" fontId="23" fillId="18" borderId="14" xfId="3" applyNumberFormat="1" applyFont="1" applyFill="1" applyBorder="1" applyAlignment="1" applyProtection="1">
      <alignment horizontal="left" vertical="center"/>
    </xf>
    <xf numFmtId="10" fontId="23" fillId="18" borderId="14" xfId="3" applyNumberFormat="1" applyFont="1" applyFill="1" applyBorder="1" applyAlignment="1" applyProtection="1">
      <alignment horizontal="left" vertical="center" wrapText="1"/>
    </xf>
    <xf numFmtId="0" fontId="9" fillId="16" borderId="0" xfId="0" applyFont="1" applyFill="1" applyAlignment="1">
      <alignment horizontal="left" vertical="center" wrapText="1"/>
    </xf>
    <xf numFmtId="0" fontId="9" fillId="16" borderId="0" xfId="0" applyFont="1" applyFill="1" applyAlignment="1">
      <alignment horizontal="right" vertical="center" wrapText="1"/>
    </xf>
    <xf numFmtId="4" fontId="9" fillId="16" borderId="0" xfId="0" applyNumberFormat="1" applyFont="1" applyFill="1" applyAlignment="1">
      <alignment horizontal="right" vertical="center" wrapText="1"/>
    </xf>
    <xf numFmtId="0" fontId="5" fillId="21" borderId="4" xfId="0" applyFont="1" applyFill="1" applyBorder="1" applyAlignment="1">
      <alignment horizontal="left" vertical="center" wrapText="1"/>
    </xf>
    <xf numFmtId="0" fontId="6" fillId="21" borderId="5" xfId="0" applyFont="1" applyFill="1" applyBorder="1" applyAlignment="1">
      <alignment horizontal="right" vertical="center" wrapText="1"/>
    </xf>
    <xf numFmtId="4" fontId="7" fillId="21" borderId="6" xfId="0" applyNumberFormat="1" applyFont="1" applyFill="1" applyBorder="1" applyAlignment="1">
      <alignment horizontal="right" vertical="center" wrapText="1"/>
    </xf>
    <xf numFmtId="164" fontId="8" fillId="21" borderId="7" xfId="0" applyNumberFormat="1" applyFont="1" applyFill="1" applyBorder="1" applyAlignment="1">
      <alignment horizontal="right" vertical="center" wrapText="1"/>
    </xf>
    <xf numFmtId="0" fontId="20" fillId="0" borderId="15" xfId="4" applyFont="1" applyBorder="1" applyAlignment="1">
      <alignment horizontal="center" vertical="center"/>
    </xf>
    <xf numFmtId="0" fontId="20" fillId="0" borderId="0" xfId="4" applyFont="1" applyBorder="1" applyAlignment="1">
      <alignment horizontal="center" vertical="center"/>
    </xf>
    <xf numFmtId="0" fontId="25" fillId="0" borderId="0" xfId="4" applyFont="1" applyAlignment="1">
      <alignment vertical="center"/>
    </xf>
    <xf numFmtId="0" fontId="23" fillId="0" borderId="0" xfId="5"/>
    <xf numFmtId="0" fontId="26" fillId="16" borderId="16" xfId="0" applyFont="1" applyFill="1" applyBorder="1" applyAlignment="1">
      <alignment horizontal="center" vertical="center" wrapText="1"/>
    </xf>
    <xf numFmtId="0" fontId="1" fillId="22" borderId="17" xfId="0" applyFont="1" applyFill="1" applyBorder="1" applyAlignment="1">
      <alignment horizontal="center" vertical="center" wrapText="1"/>
    </xf>
    <xf numFmtId="0" fontId="1" fillId="2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4" borderId="18" xfId="0" applyFont="1" applyFill="1" applyBorder="1" applyAlignment="1">
      <alignment horizontal="center" vertical="center" wrapText="1"/>
    </xf>
    <xf numFmtId="10" fontId="5" fillId="24" borderId="18" xfId="0" applyNumberFormat="1" applyFont="1" applyFill="1" applyBorder="1" applyAlignment="1">
      <alignment horizontal="right" vertical="center" wrapText="1"/>
    </xf>
    <xf numFmtId="9" fontId="10" fillId="0" borderId="19" xfId="6" applyFont="1" applyFill="1" applyBorder="1" applyAlignment="1">
      <alignment horizontal="right" vertical="center" wrapText="1"/>
    </xf>
    <xf numFmtId="167" fontId="10" fillId="0" borderId="19" xfId="6" applyNumberFormat="1" applyFont="1" applyFill="1" applyBorder="1" applyAlignment="1">
      <alignment horizontal="right" vertical="center" wrapText="1"/>
    </xf>
    <xf numFmtId="9" fontId="5" fillId="24" borderId="18" xfId="0" applyNumberFormat="1" applyFont="1" applyFill="1" applyBorder="1" applyAlignment="1">
      <alignment horizontal="right" vertical="center" wrapText="1"/>
    </xf>
    <xf numFmtId="4" fontId="5" fillId="24" borderId="18" xfId="0" applyNumberFormat="1" applyFont="1" applyFill="1" applyBorder="1" applyAlignment="1">
      <alignment horizontal="right" vertical="center" wrapText="1"/>
    </xf>
    <xf numFmtId="43" fontId="10" fillId="0" borderId="20" xfId="1" applyFont="1" applyFill="1" applyBorder="1" applyAlignment="1">
      <alignment horizontal="right" vertical="center" wrapText="1"/>
    </xf>
    <xf numFmtId="43" fontId="5" fillId="24" borderId="18" xfId="1" applyFont="1" applyFill="1" applyBorder="1" applyAlignment="1">
      <alignment horizontal="right" vertical="center" wrapText="1"/>
    </xf>
    <xf numFmtId="0" fontId="5" fillId="25" borderId="18" xfId="0" applyFont="1" applyFill="1" applyBorder="1" applyAlignment="1">
      <alignment horizontal="center" vertical="center" wrapText="1"/>
    </xf>
    <xf numFmtId="4" fontId="5" fillId="25" borderId="18" xfId="0" applyNumberFormat="1" applyFont="1" applyFill="1" applyBorder="1" applyAlignment="1">
      <alignment horizontal="center" vertical="center" wrapText="1"/>
    </xf>
    <xf numFmtId="10" fontId="5" fillId="25" borderId="18" xfId="0" applyNumberFormat="1" applyFont="1" applyFill="1" applyBorder="1" applyAlignment="1">
      <alignment horizontal="right" vertical="center" wrapText="1"/>
    </xf>
    <xf numFmtId="9" fontId="10" fillId="26" borderId="19" xfId="6" applyFont="1" applyFill="1" applyBorder="1" applyAlignment="1">
      <alignment horizontal="right" vertical="center" wrapText="1"/>
    </xf>
    <xf numFmtId="9" fontId="5" fillId="25" borderId="18" xfId="0" applyNumberFormat="1" applyFont="1" applyFill="1" applyBorder="1" applyAlignment="1">
      <alignment horizontal="right" vertical="center" wrapText="1"/>
    </xf>
    <xf numFmtId="4" fontId="5" fillId="25" borderId="18" xfId="0" applyNumberFormat="1" applyFont="1" applyFill="1" applyBorder="1" applyAlignment="1">
      <alignment horizontal="right" vertical="center" wrapText="1"/>
    </xf>
    <xf numFmtId="43" fontId="10" fillId="26" borderId="21" xfId="1" applyFont="1" applyFill="1" applyBorder="1" applyAlignment="1">
      <alignment horizontal="right" vertical="center" wrapText="1"/>
    </xf>
    <xf numFmtId="43" fontId="5" fillId="25" borderId="18" xfId="1" applyFont="1" applyFill="1" applyBorder="1" applyAlignment="1">
      <alignment horizontal="right" vertical="center" wrapText="1"/>
    </xf>
    <xf numFmtId="43" fontId="10" fillId="0" borderId="21" xfId="1" applyFont="1" applyFill="1" applyBorder="1" applyAlignment="1">
      <alignment horizontal="right" vertical="center" wrapText="1"/>
    </xf>
    <xf numFmtId="4" fontId="5" fillId="24" borderId="18" xfId="0" applyNumberFormat="1" applyFont="1" applyFill="1" applyBorder="1" applyAlignment="1">
      <alignment horizontal="center" vertical="center" wrapText="1"/>
    </xf>
    <xf numFmtId="0" fontId="5" fillId="23" borderId="18" xfId="0" applyFont="1" applyFill="1" applyBorder="1" applyAlignment="1">
      <alignment horizontal="center" vertical="center" wrapText="1"/>
    </xf>
    <xf numFmtId="0" fontId="5" fillId="23" borderId="22" xfId="0" applyFont="1" applyFill="1" applyBorder="1" applyAlignment="1">
      <alignment horizontal="center" vertical="center" wrapText="1"/>
    </xf>
    <xf numFmtId="0" fontId="9" fillId="16" borderId="18" xfId="0" applyFont="1" applyFill="1" applyBorder="1" applyAlignment="1">
      <alignment horizontal="left" vertical="center" wrapText="1"/>
    </xf>
    <xf numFmtId="10" fontId="9" fillId="16" borderId="18" xfId="0" applyNumberFormat="1" applyFont="1" applyFill="1" applyBorder="1" applyAlignment="1">
      <alignment horizontal="right" vertical="center" wrapText="1"/>
    </xf>
    <xf numFmtId="10" fontId="9" fillId="16" borderId="18" xfId="6" applyNumberFormat="1" applyFont="1" applyFill="1" applyBorder="1" applyAlignment="1">
      <alignment horizontal="right" vertical="center" wrapText="1"/>
    </xf>
    <xf numFmtId="43" fontId="9" fillId="16" borderId="18" xfId="0" applyNumberFormat="1" applyFont="1" applyFill="1" applyBorder="1" applyAlignment="1">
      <alignment horizontal="right" vertical="center" wrapText="1"/>
    </xf>
    <xf numFmtId="0" fontId="9" fillId="16" borderId="23" xfId="0" applyFont="1" applyFill="1" applyBorder="1" applyAlignment="1">
      <alignment horizontal="center" vertical="center" wrapText="1"/>
    </xf>
    <xf numFmtId="0" fontId="9" fillId="16" borderId="22" xfId="0" applyFont="1" applyFill="1" applyBorder="1" applyAlignment="1">
      <alignment horizontal="center" vertical="center" wrapText="1"/>
    </xf>
    <xf numFmtId="0" fontId="15" fillId="16" borderId="24" xfId="0" applyFont="1" applyFill="1" applyBorder="1" applyAlignment="1">
      <alignment horizontal="center" vertical="top" wrapText="1"/>
    </xf>
    <xf numFmtId="0" fontId="9" fillId="16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center" vertical="top" wrapText="1"/>
    </xf>
    <xf numFmtId="49" fontId="27" fillId="0" borderId="25" xfId="4" applyNumberFormat="1" applyFont="1" applyBorder="1" applyAlignment="1" applyProtection="1">
      <alignment horizontal="center"/>
    </xf>
    <xf numFmtId="49" fontId="27" fillId="0" borderId="26" xfId="4" applyNumberFormat="1" applyFont="1" applyBorder="1" applyAlignment="1" applyProtection="1">
      <alignment horizontal="center"/>
    </xf>
    <xf numFmtId="49" fontId="22" fillId="0" borderId="25" xfId="4" applyNumberFormat="1" applyFont="1" applyBorder="1" applyAlignment="1" applyProtection="1">
      <alignment horizontal="center" vertical="center"/>
    </xf>
    <xf numFmtId="49" fontId="28" fillId="0" borderId="27" xfId="4" applyNumberFormat="1" applyFont="1" applyBorder="1" applyAlignment="1" applyProtection="1">
      <alignment horizontal="center" vertical="center"/>
    </xf>
    <xf numFmtId="0" fontId="27" fillId="0" borderId="28" xfId="4" applyFont="1" applyBorder="1" applyAlignment="1" applyProtection="1">
      <alignment horizontal="center"/>
    </xf>
    <xf numFmtId="0" fontId="27" fillId="0" borderId="29" xfId="4" applyFont="1" applyBorder="1" applyAlignment="1" applyProtection="1">
      <alignment horizontal="center"/>
    </xf>
    <xf numFmtId="4" fontId="27" fillId="0" borderId="30" xfId="4" applyNumberFormat="1" applyFont="1" applyBorder="1" applyAlignment="1" applyProtection="1">
      <alignment horizontal="center"/>
    </xf>
    <xf numFmtId="0" fontId="22" fillId="0" borderId="31" xfId="4" applyFont="1" applyBorder="1" applyAlignment="1" applyProtection="1">
      <alignment horizontal="center"/>
    </xf>
    <xf numFmtId="0" fontId="22" fillId="0" borderId="32" xfId="4" applyFont="1" applyBorder="1" applyProtection="1"/>
    <xf numFmtId="4" fontId="0" fillId="0" borderId="33" xfId="4" applyNumberFormat="1" applyFont="1" applyBorder="1" applyAlignment="1" applyProtection="1">
      <alignment horizontal="center"/>
    </xf>
    <xf numFmtId="0" fontId="22" fillId="0" borderId="34" xfId="4" applyFont="1" applyBorder="1" applyAlignment="1" applyProtection="1">
      <alignment horizontal="center"/>
    </xf>
    <xf numFmtId="0" fontId="22" fillId="0" borderId="35" xfId="4" applyFont="1" applyBorder="1" applyProtection="1"/>
    <xf numFmtId="10" fontId="22" fillId="0" borderId="36" xfId="4" applyNumberFormat="1" applyFont="1" applyBorder="1" applyAlignment="1" applyProtection="1">
      <alignment horizontal="center"/>
    </xf>
    <xf numFmtId="10" fontId="0" fillId="0" borderId="33" xfId="4" applyNumberFormat="1" applyFont="1" applyBorder="1" applyAlignment="1" applyProtection="1">
      <alignment horizontal="center"/>
    </xf>
    <xf numFmtId="0" fontId="0" fillId="0" borderId="37" xfId="4" applyFont="1" applyBorder="1" applyAlignment="1" applyProtection="1">
      <alignment horizontal="center"/>
    </xf>
    <xf numFmtId="0" fontId="0" fillId="0" borderId="38" xfId="4" applyFont="1" applyBorder="1" applyProtection="1"/>
    <xf numFmtId="10" fontId="0" fillId="0" borderId="39" xfId="4" applyNumberFormat="1" applyFont="1" applyBorder="1" applyAlignment="1" applyProtection="1">
      <alignment horizontal="center"/>
    </xf>
    <xf numFmtId="0" fontId="22" fillId="0" borderId="40" xfId="4" applyFont="1" applyBorder="1" applyAlignment="1" applyProtection="1">
      <alignment horizontal="center"/>
    </xf>
    <xf numFmtId="0" fontId="0" fillId="0" borderId="41" xfId="4" applyFont="1" applyBorder="1" applyProtection="1"/>
    <xf numFmtId="10" fontId="0" fillId="0" borderId="42" xfId="4" applyNumberFormat="1" applyFont="1" applyBorder="1" applyAlignment="1" applyProtection="1">
      <alignment horizontal="center"/>
    </xf>
    <xf numFmtId="0" fontId="28" fillId="0" borderId="28" xfId="4" applyFont="1" applyBorder="1" applyAlignment="1" applyProtection="1">
      <alignment horizontal="left"/>
    </xf>
    <xf numFmtId="10" fontId="28" fillId="0" borderId="30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Protection="1"/>
    <xf numFmtId="4" fontId="0" fillId="0" borderId="0" xfId="4" applyNumberFormat="1" applyFont="1" applyBorder="1" applyAlignment="1" applyProtection="1">
      <alignment horizontal="center"/>
    </xf>
    <xf numFmtId="0" fontId="22" fillId="0" borderId="43" xfId="4" applyFont="1" applyBorder="1" applyAlignment="1" applyProtection="1">
      <alignment horizontal="center"/>
    </xf>
    <xf numFmtId="49" fontId="28" fillId="0" borderId="44" xfId="4" applyNumberFormat="1" applyFont="1" applyBorder="1" applyAlignment="1" applyProtection="1">
      <alignment horizontal="center"/>
    </xf>
    <xf numFmtId="0" fontId="0" fillId="0" borderId="44" xfId="4" applyFont="1" applyBorder="1" applyAlignment="1" applyProtection="1">
      <alignment horizontal="center"/>
    </xf>
    <xf numFmtId="0" fontId="28" fillId="0" borderId="44" xfId="4" applyFont="1" applyBorder="1" applyAlignment="1" applyProtection="1">
      <alignment horizontal="center"/>
    </xf>
    <xf numFmtId="0" fontId="25" fillId="0" borderId="45" xfId="4" applyFont="1" applyBorder="1" applyAlignment="1" applyProtection="1">
      <alignment horizontal="center"/>
    </xf>
    <xf numFmtId="0" fontId="29" fillId="0" borderId="44" xfId="4" applyFont="1" applyBorder="1" applyAlignment="1" applyProtection="1">
      <alignment horizontal="center"/>
    </xf>
    <xf numFmtId="0" fontId="30" fillId="0" borderId="44" xfId="4" applyFont="1" applyBorder="1" applyAlignment="1" applyProtection="1">
      <alignment horizontal="center" vertical="center"/>
    </xf>
    <xf numFmtId="0" fontId="29" fillId="0" borderId="45" xfId="4" applyFont="1" applyBorder="1" applyAlignment="1" applyProtection="1">
      <alignment horizontal="center" vertical="center"/>
    </xf>
    <xf numFmtId="10" fontId="0" fillId="27" borderId="38" xfId="4" applyNumberFormat="1" applyFont="1" applyFill="1" applyBorder="1" applyAlignment="1" applyProtection="1">
      <alignment horizontal="center" vertical="center"/>
    </xf>
    <xf numFmtId="0" fontId="31" fillId="0" borderId="26" xfId="4" applyFont="1" applyBorder="1" applyAlignment="1" applyProtection="1">
      <alignment horizontal="left" vertical="center" wrapText="1"/>
    </xf>
    <xf numFmtId="0" fontId="28" fillId="28" borderId="25" xfId="4" applyFont="1" applyFill="1" applyBorder="1" applyAlignment="1" applyProtection="1">
      <alignment horizontal="center" vertical="center" wrapText="1"/>
    </xf>
    <xf numFmtId="0" fontId="32" fillId="28" borderId="46" xfId="4" applyFont="1" applyFill="1" applyBorder="1" applyAlignment="1" applyProtection="1">
      <alignment horizontal="center" vertical="center" wrapText="1"/>
    </xf>
    <xf numFmtId="0" fontId="22" fillId="0" borderId="38" xfId="4" applyFont="1" applyBorder="1" applyProtection="1"/>
    <xf numFmtId="0" fontId="31" fillId="28" borderId="45" xfId="4" applyFont="1" applyFill="1" applyBorder="1" applyAlignment="1" applyProtection="1">
      <alignment vertical="top" wrapText="1"/>
    </xf>
    <xf numFmtId="10" fontId="32" fillId="28" borderId="47" xfId="4" applyNumberFormat="1" applyFont="1" applyFill="1" applyBorder="1" applyAlignment="1" applyProtection="1">
      <alignment horizontal="center" vertical="center" wrapText="1"/>
    </xf>
    <xf numFmtId="0" fontId="31" fillId="28" borderId="45" xfId="4" applyFont="1" applyFill="1" applyBorder="1" applyAlignment="1" applyProtection="1">
      <alignment vertical="center" wrapText="1"/>
    </xf>
    <xf numFmtId="10" fontId="0" fillId="28" borderId="38" xfId="4" applyNumberFormat="1" applyFont="1" applyFill="1" applyBorder="1" applyAlignment="1" applyProtection="1">
      <alignment horizontal="center" vertical="center"/>
    </xf>
    <xf numFmtId="0" fontId="32" fillId="28" borderId="25" xfId="4" applyFont="1" applyFill="1" applyBorder="1" applyAlignment="1" applyProtection="1">
      <alignment horizontal="center" vertical="center" wrapText="1"/>
    </xf>
    <xf numFmtId="0" fontId="31" fillId="0" borderId="26" xfId="4" applyFont="1" applyBorder="1" applyProtection="1"/>
    <xf numFmtId="0" fontId="28" fillId="0" borderId="25" xfId="4" applyFont="1" applyBorder="1" applyAlignment="1" applyProtection="1">
      <alignment horizontal="center" vertical="center" wrapText="1"/>
    </xf>
    <xf numFmtId="0" fontId="32" fillId="0" borderId="46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32" fillId="0" borderId="45" xfId="4" applyFont="1" applyBorder="1" applyAlignment="1" applyProtection="1">
      <alignment vertical="center" wrapText="1"/>
    </xf>
    <xf numFmtId="10" fontId="32" fillId="0" borderId="47" xfId="4" applyNumberFormat="1" applyFont="1" applyBorder="1" applyAlignment="1" applyProtection="1">
      <alignment horizontal="center" vertical="center" wrapText="1"/>
    </xf>
    <xf numFmtId="0" fontId="0" fillId="0" borderId="25" xfId="4" applyFont="1" applyBorder="1" applyProtection="1"/>
    <xf numFmtId="10" fontId="0" fillId="28" borderId="46" xfId="4" applyNumberFormat="1" applyFont="1" applyFill="1" applyBorder="1" applyAlignment="1" applyProtection="1">
      <alignment horizontal="center" vertical="center"/>
    </xf>
    <xf numFmtId="0" fontId="32" fillId="0" borderId="25" xfId="4" applyFont="1" applyBorder="1" applyAlignment="1" applyProtection="1">
      <alignment horizontal="center" vertical="center" wrapText="1"/>
    </xf>
    <xf numFmtId="0" fontId="31" fillId="0" borderId="0" xfId="4" applyFont="1" applyBorder="1" applyAlignment="1" applyProtection="1">
      <alignment horizontal="left" vertical="center" wrapText="1"/>
    </xf>
    <xf numFmtId="0" fontId="34" fillId="0" borderId="0" xfId="4" applyFont="1" applyBorder="1" applyAlignment="1" applyProtection="1">
      <alignment horizontal="center"/>
    </xf>
    <xf numFmtId="0" fontId="28" fillId="0" borderId="25" xfId="4" applyFont="1" applyBorder="1" applyAlignment="1" applyProtection="1">
      <alignment horizontal="center" vertical="center" wrapText="1"/>
    </xf>
    <xf numFmtId="0" fontId="28" fillId="0" borderId="0" xfId="4" applyFont="1" applyBorder="1" applyAlignment="1" applyProtection="1">
      <alignment horizontal="center" vertical="center" wrapText="1"/>
    </xf>
    <xf numFmtId="0" fontId="28" fillId="0" borderId="45" xfId="4" applyFont="1" applyBorder="1" applyAlignment="1" applyProtection="1">
      <alignment horizontal="center" vertical="center" wrapText="1"/>
    </xf>
    <xf numFmtId="0" fontId="32" fillId="0" borderId="47" xfId="4" applyFont="1" applyBorder="1" applyAlignment="1" applyProtection="1">
      <alignment horizontal="center" vertical="center" wrapText="1"/>
    </xf>
    <xf numFmtId="0" fontId="32" fillId="0" borderId="0" xfId="4" applyFont="1" applyBorder="1" applyAlignment="1" applyProtection="1">
      <alignment horizontal="center" vertical="center" wrapText="1"/>
    </xf>
    <xf numFmtId="0" fontId="32" fillId="28" borderId="45" xfId="4" applyFont="1" applyFill="1" applyBorder="1" applyAlignment="1" applyProtection="1">
      <alignment vertical="center" wrapText="1"/>
    </xf>
    <xf numFmtId="10" fontId="32" fillId="0" borderId="0" xfId="4" applyNumberFormat="1" applyFont="1" applyBorder="1" applyAlignment="1" applyProtection="1">
      <alignment horizontal="center" vertical="center" wrapText="1"/>
    </xf>
    <xf numFmtId="0" fontId="0" fillId="0" borderId="45" xfId="4" applyFont="1" applyBorder="1" applyAlignment="1" applyProtection="1">
      <alignment vertical="center" wrapText="1"/>
    </xf>
    <xf numFmtId="10" fontId="10" fillId="0" borderId="19" xfId="6" applyNumberFormat="1" applyFont="1" applyFill="1" applyBorder="1" applyAlignment="1">
      <alignment horizontal="right" vertical="center" wrapText="1"/>
    </xf>
  </cellXfs>
  <cellStyles count="7">
    <cellStyle name="Excel Built-in Explanatory Text 2" xfId="2"/>
    <cellStyle name="Normal" xfId="0" builtinId="0"/>
    <cellStyle name="Normal 3" xfId="5"/>
    <cellStyle name="Porcentagem 2" xfId="6"/>
    <cellStyle name="Texto Explicativo 2" xfId="4"/>
    <cellStyle name="Vírgula" xfId="1" builtinId="3"/>
    <cellStyle name="Vírgula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1322294</xdr:colOff>
      <xdr:row>0</xdr:row>
      <xdr:rowOff>125030</xdr:rowOff>
    </xdr:from>
    <xdr:ext cx="4527177" cy="681794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2028265" y="125030"/>
          <a:ext cx="4527177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400" b="0" strike="noStrike" spc="-1">
            <a:latin typeface="Times New Roman"/>
          </a:endParaRPr>
        </a:p>
      </xdr:txBody>
    </xdr:sp>
    <xdr:clientData/>
  </xdr:oneCellAnchor>
  <xdr:twoCellAnchor editAs="oneCell">
    <xdr:from>
      <xdr:col>4</xdr:col>
      <xdr:colOff>291352</xdr:colOff>
      <xdr:row>0</xdr:row>
      <xdr:rowOff>118783</xdr:rowOff>
    </xdr:from>
    <xdr:to>
      <xdr:col>5</xdr:col>
      <xdr:colOff>985725</xdr:colOff>
      <xdr:row>0</xdr:row>
      <xdr:rowOff>818628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474F93-AA58-4E17-AFA1-E92ECC8F0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0617" y="118783"/>
          <a:ext cx="1826167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59712</xdr:colOff>
      <xdr:row>0</xdr:row>
      <xdr:rowOff>126999</xdr:rowOff>
    </xdr:from>
    <xdr:to>
      <xdr:col>1</xdr:col>
      <xdr:colOff>1402482</xdr:colOff>
      <xdr:row>0</xdr:row>
      <xdr:rowOff>876738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059916-DC65-41A7-BF71-8577F28A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2" y="126999"/>
          <a:ext cx="2048741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B41C195-DCDB-4722-B4CE-0E42455E1D3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241350</xdr:colOff>
      <xdr:row>0</xdr:row>
      <xdr:rowOff>90722</xdr:rowOff>
    </xdr:from>
    <xdr:to>
      <xdr:col>2</xdr:col>
      <xdr:colOff>594570</xdr:colOff>
      <xdr:row>0</xdr:row>
      <xdr:rowOff>752476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86843C-0820-4E9D-8B2E-79222B5F98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1350" y="90722"/>
          <a:ext cx="1820070" cy="66175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242820</xdr:colOff>
      <xdr:row>0</xdr:row>
      <xdr:rowOff>38101</xdr:rowOff>
    </xdr:from>
    <xdr:to>
      <xdr:col>10</xdr:col>
      <xdr:colOff>101730</xdr:colOff>
      <xdr:row>0</xdr:row>
      <xdr:rowOff>809625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8F2170-1B44-4DA8-8998-4E392F458E5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939270" y="38101"/>
          <a:ext cx="2278260" cy="771524"/>
        </a:xfrm>
        <a:prstGeom prst="rect">
          <a:avLst/>
        </a:prstGeom>
        <a:ln w="0">
          <a:noFill/>
        </a:ln>
      </xdr:spPr>
    </xdr:pic>
    <xdr:clientData/>
  </xdr:twoCellAnchor>
  <xdr:oneCellAnchor>
    <xdr:from>
      <xdr:col>3</xdr:col>
      <xdr:colOff>1038225</xdr:colOff>
      <xdr:row>0</xdr:row>
      <xdr:rowOff>95250</xdr:rowOff>
    </xdr:from>
    <xdr:ext cx="5325035" cy="681794"/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3009900" y="95250"/>
          <a:ext cx="5325035" cy="681794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K22"/>
  <sheetViews>
    <sheetView showOutlineSymbols="0" showWhiteSpace="0" view="pageBreakPreview" zoomScale="85" zoomScaleNormal="85" zoomScaleSheetLayoutView="85" workbookViewId="0">
      <selection activeCell="I22" sqref="I22"/>
    </sheetView>
  </sheetViews>
  <sheetFormatPr defaultRowHeight="14.25" x14ac:dyDescent="0.2"/>
  <cols>
    <col min="1" max="1" width="9.25" style="3" customWidth="1"/>
    <col min="2" max="2" width="42.625" style="3" customWidth="1"/>
    <col min="3" max="6" width="14.875" style="3" customWidth="1"/>
    <col min="7" max="16" width="12" style="3" bestFit="1" customWidth="1"/>
    <col min="17" max="16384" width="9" style="3"/>
  </cols>
  <sheetData>
    <row r="1" spans="1:999" s="50" customFormat="1" ht="75.75" customHeight="1" x14ac:dyDescent="0.2">
      <c r="A1" s="47"/>
      <c r="B1" s="48"/>
      <c r="C1" s="48"/>
      <c r="D1" s="48"/>
      <c r="E1" s="48"/>
      <c r="F1" s="48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  <c r="IY1" s="49"/>
      <c r="IZ1" s="49"/>
      <c r="JA1" s="49"/>
      <c r="JB1" s="49"/>
      <c r="JC1" s="49"/>
      <c r="JD1" s="49"/>
      <c r="JE1" s="49"/>
      <c r="JF1" s="49"/>
      <c r="JG1" s="49"/>
      <c r="JH1" s="49"/>
      <c r="JI1" s="49"/>
      <c r="JJ1" s="49"/>
      <c r="JK1" s="49"/>
      <c r="JL1" s="49"/>
      <c r="JM1" s="49"/>
      <c r="JN1" s="49"/>
      <c r="JO1" s="49"/>
      <c r="JP1" s="49"/>
      <c r="JQ1" s="49"/>
      <c r="JR1" s="49"/>
      <c r="JS1" s="49"/>
      <c r="JT1" s="49"/>
      <c r="JU1" s="49"/>
      <c r="JV1" s="49"/>
      <c r="JW1" s="49"/>
      <c r="JX1" s="49"/>
      <c r="JY1" s="49"/>
      <c r="JZ1" s="49"/>
      <c r="KA1" s="49"/>
      <c r="KB1" s="49"/>
      <c r="KC1" s="49"/>
      <c r="KD1" s="49"/>
      <c r="KE1" s="49"/>
      <c r="KF1" s="49"/>
      <c r="KG1" s="49"/>
      <c r="KH1" s="49"/>
      <c r="KI1" s="49"/>
      <c r="KJ1" s="49"/>
      <c r="KK1" s="49"/>
      <c r="KL1" s="49"/>
      <c r="KM1" s="49"/>
      <c r="KN1" s="49"/>
      <c r="KO1" s="49"/>
      <c r="KP1" s="49"/>
      <c r="KQ1" s="49"/>
      <c r="KR1" s="49"/>
      <c r="KS1" s="49"/>
      <c r="KT1" s="49"/>
      <c r="KU1" s="49"/>
      <c r="KV1" s="49"/>
      <c r="KW1" s="49"/>
      <c r="KX1" s="49"/>
      <c r="KY1" s="49"/>
      <c r="KZ1" s="49"/>
      <c r="LA1" s="49"/>
      <c r="LB1" s="49"/>
      <c r="LC1" s="49"/>
      <c r="LD1" s="49"/>
      <c r="LE1" s="49"/>
      <c r="LF1" s="49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9"/>
      <c r="LT1" s="49"/>
      <c r="LU1" s="49"/>
      <c r="LV1" s="49"/>
      <c r="LW1" s="49"/>
      <c r="LX1" s="49"/>
      <c r="LY1" s="49"/>
      <c r="LZ1" s="49"/>
      <c r="MA1" s="49"/>
      <c r="MB1" s="49"/>
      <c r="MC1" s="49"/>
      <c r="MD1" s="49"/>
      <c r="ME1" s="49"/>
      <c r="MF1" s="49"/>
      <c r="MG1" s="49"/>
      <c r="MH1" s="49"/>
      <c r="MI1" s="49"/>
      <c r="MJ1" s="49"/>
      <c r="MK1" s="49"/>
      <c r="ML1" s="49"/>
      <c r="MM1" s="49"/>
      <c r="MN1" s="49"/>
      <c r="MO1" s="49"/>
      <c r="MP1" s="49"/>
      <c r="MQ1" s="49"/>
      <c r="MR1" s="49"/>
      <c r="MS1" s="49"/>
      <c r="MT1" s="49"/>
      <c r="MU1" s="49"/>
      <c r="MV1" s="49"/>
      <c r="MW1" s="49"/>
      <c r="MX1" s="49"/>
      <c r="MY1" s="49"/>
      <c r="MZ1" s="49"/>
      <c r="NA1" s="49"/>
      <c r="NB1" s="49"/>
      <c r="NC1" s="49"/>
      <c r="ND1" s="49"/>
      <c r="NE1" s="49"/>
      <c r="NF1" s="49"/>
      <c r="NG1" s="49"/>
      <c r="NH1" s="49"/>
      <c r="NI1" s="49"/>
      <c r="NJ1" s="49"/>
      <c r="NK1" s="49"/>
      <c r="NL1" s="49"/>
      <c r="NM1" s="49"/>
      <c r="NN1" s="49"/>
      <c r="NO1" s="49"/>
      <c r="NP1" s="49"/>
      <c r="NQ1" s="49"/>
      <c r="NR1" s="49"/>
      <c r="NS1" s="49"/>
      <c r="NT1" s="49"/>
      <c r="NU1" s="49"/>
      <c r="NV1" s="49"/>
      <c r="NW1" s="49"/>
      <c r="NX1" s="49"/>
      <c r="NY1" s="49"/>
      <c r="NZ1" s="49"/>
      <c r="OA1" s="49"/>
      <c r="OB1" s="49"/>
      <c r="OC1" s="49"/>
      <c r="OD1" s="49"/>
      <c r="OE1" s="49"/>
      <c r="OF1" s="49"/>
      <c r="OG1" s="49"/>
      <c r="OH1" s="49"/>
      <c r="OI1" s="49"/>
      <c r="OJ1" s="49"/>
      <c r="OK1" s="49"/>
      <c r="OL1" s="49"/>
      <c r="OM1" s="49"/>
      <c r="ON1" s="49"/>
      <c r="OO1" s="49"/>
      <c r="OP1" s="49"/>
      <c r="OQ1" s="49"/>
      <c r="OR1" s="49"/>
      <c r="OS1" s="49"/>
      <c r="OT1" s="49"/>
      <c r="OU1" s="49"/>
      <c r="OV1" s="49"/>
      <c r="OW1" s="49"/>
      <c r="OX1" s="49"/>
      <c r="OY1" s="49"/>
      <c r="OZ1" s="49"/>
      <c r="PA1" s="49"/>
      <c r="PB1" s="49"/>
      <c r="PC1" s="49"/>
      <c r="PD1" s="49"/>
      <c r="PE1" s="49"/>
      <c r="PF1" s="49"/>
      <c r="PG1" s="49"/>
      <c r="PH1" s="49"/>
      <c r="PI1" s="49"/>
      <c r="PJ1" s="49"/>
      <c r="PK1" s="49"/>
      <c r="PL1" s="49"/>
      <c r="PM1" s="49"/>
      <c r="PN1" s="49"/>
      <c r="PO1" s="49"/>
      <c r="PP1" s="49"/>
      <c r="PQ1" s="49"/>
      <c r="PR1" s="49"/>
      <c r="PS1" s="49"/>
      <c r="PT1" s="49"/>
      <c r="PU1" s="49"/>
      <c r="PV1" s="49"/>
      <c r="PW1" s="49"/>
      <c r="PX1" s="49"/>
      <c r="PY1" s="49"/>
      <c r="PZ1" s="49"/>
      <c r="QA1" s="49"/>
      <c r="QB1" s="49"/>
      <c r="QC1" s="49"/>
      <c r="QD1" s="49"/>
      <c r="QE1" s="49"/>
      <c r="QF1" s="49"/>
      <c r="QG1" s="49"/>
      <c r="QH1" s="49"/>
      <c r="QI1" s="49"/>
      <c r="QJ1" s="49"/>
      <c r="QK1" s="49"/>
      <c r="QL1" s="49"/>
      <c r="QM1" s="49"/>
      <c r="QN1" s="49"/>
      <c r="QO1" s="49"/>
      <c r="QP1" s="49"/>
      <c r="QQ1" s="49"/>
      <c r="QR1" s="49"/>
      <c r="QS1" s="49"/>
      <c r="QT1" s="49"/>
      <c r="QU1" s="49"/>
      <c r="QV1" s="49"/>
      <c r="QW1" s="49"/>
      <c r="QX1" s="49"/>
      <c r="QY1" s="49"/>
      <c r="QZ1" s="49"/>
      <c r="RA1" s="49"/>
      <c r="RB1" s="49"/>
      <c r="RC1" s="49"/>
      <c r="RD1" s="49"/>
      <c r="RE1" s="49"/>
      <c r="RF1" s="49"/>
      <c r="RG1" s="49"/>
      <c r="RH1" s="49"/>
      <c r="RI1" s="49"/>
      <c r="RJ1" s="49"/>
      <c r="RK1" s="49"/>
      <c r="RL1" s="49"/>
      <c r="RM1" s="49"/>
      <c r="RN1" s="49"/>
      <c r="RO1" s="49"/>
      <c r="RP1" s="49"/>
      <c r="RQ1" s="49"/>
      <c r="RR1" s="49"/>
      <c r="RS1" s="49"/>
      <c r="RT1" s="49"/>
      <c r="RU1" s="49"/>
      <c r="RV1" s="49"/>
      <c r="RW1" s="49"/>
      <c r="RX1" s="49"/>
      <c r="RY1" s="49"/>
      <c r="RZ1" s="49"/>
      <c r="SA1" s="49"/>
      <c r="SB1" s="49"/>
      <c r="SC1" s="49"/>
      <c r="SD1" s="49"/>
      <c r="SE1" s="49"/>
      <c r="SF1" s="49"/>
      <c r="SG1" s="49"/>
      <c r="SH1" s="49"/>
      <c r="SI1" s="49"/>
      <c r="SJ1" s="49"/>
      <c r="SK1" s="49"/>
      <c r="SL1" s="49"/>
      <c r="SM1" s="49"/>
      <c r="SN1" s="49"/>
      <c r="SO1" s="49"/>
      <c r="SP1" s="49"/>
      <c r="SQ1" s="49"/>
      <c r="SR1" s="49"/>
      <c r="SS1" s="49"/>
      <c r="ST1" s="49"/>
      <c r="SU1" s="49"/>
      <c r="SV1" s="49"/>
      <c r="SW1" s="49"/>
      <c r="SX1" s="49"/>
      <c r="SY1" s="49"/>
      <c r="SZ1" s="49"/>
      <c r="TA1" s="49"/>
      <c r="TB1" s="49"/>
      <c r="TC1" s="49"/>
      <c r="TD1" s="49"/>
      <c r="TE1" s="49"/>
      <c r="TF1" s="49"/>
      <c r="TG1" s="49"/>
      <c r="TH1" s="49"/>
      <c r="TI1" s="49"/>
      <c r="TJ1" s="49"/>
      <c r="TK1" s="49"/>
      <c r="TL1" s="49"/>
      <c r="TM1" s="49"/>
      <c r="TN1" s="49"/>
      <c r="TO1" s="49"/>
      <c r="TP1" s="49"/>
      <c r="TQ1" s="49"/>
      <c r="TR1" s="49"/>
      <c r="TS1" s="49"/>
      <c r="TT1" s="49"/>
      <c r="TU1" s="49"/>
      <c r="TV1" s="49"/>
      <c r="TW1" s="49"/>
      <c r="TX1" s="49"/>
      <c r="TY1" s="49"/>
      <c r="TZ1" s="49"/>
      <c r="UA1" s="49"/>
      <c r="UB1" s="49"/>
      <c r="UC1" s="49"/>
      <c r="UD1" s="49"/>
      <c r="UE1" s="49"/>
      <c r="UF1" s="49"/>
      <c r="UG1" s="49"/>
      <c r="UH1" s="49"/>
      <c r="UI1" s="49"/>
      <c r="UJ1" s="49"/>
      <c r="UK1" s="49"/>
      <c r="UL1" s="49"/>
      <c r="UM1" s="49"/>
      <c r="UN1" s="49"/>
      <c r="UO1" s="49"/>
      <c r="UP1" s="49"/>
      <c r="UQ1" s="49"/>
      <c r="UR1" s="49"/>
      <c r="US1" s="49"/>
      <c r="UT1" s="49"/>
      <c r="UU1" s="49"/>
      <c r="UV1" s="49"/>
      <c r="UW1" s="49"/>
      <c r="UX1" s="49"/>
      <c r="UY1" s="49"/>
      <c r="UZ1" s="49"/>
      <c r="VA1" s="49"/>
      <c r="VB1" s="49"/>
      <c r="VC1" s="49"/>
      <c r="VD1" s="49"/>
      <c r="VE1" s="49"/>
      <c r="VF1" s="49"/>
      <c r="VG1" s="49"/>
      <c r="VH1" s="49"/>
      <c r="VI1" s="49"/>
      <c r="VJ1" s="49"/>
      <c r="VK1" s="49"/>
      <c r="VL1" s="49"/>
      <c r="VM1" s="49"/>
      <c r="VN1" s="49"/>
      <c r="VO1" s="49"/>
      <c r="VP1" s="49"/>
      <c r="VQ1" s="49"/>
      <c r="VR1" s="49"/>
      <c r="VS1" s="49"/>
      <c r="VT1" s="49"/>
      <c r="VU1" s="49"/>
      <c r="VV1" s="49"/>
      <c r="VW1" s="49"/>
      <c r="VX1" s="49"/>
      <c r="VY1" s="49"/>
      <c r="VZ1" s="49"/>
      <c r="WA1" s="49"/>
      <c r="WB1" s="49"/>
      <c r="WC1" s="49"/>
      <c r="WD1" s="49"/>
      <c r="WE1" s="49"/>
      <c r="WF1" s="49"/>
      <c r="WG1" s="49"/>
      <c r="WH1" s="49"/>
      <c r="WI1" s="49"/>
      <c r="WJ1" s="49"/>
      <c r="WK1" s="49"/>
      <c r="WL1" s="49"/>
      <c r="WM1" s="49"/>
      <c r="WN1" s="49"/>
      <c r="WO1" s="49"/>
      <c r="WP1" s="49"/>
      <c r="WQ1" s="49"/>
      <c r="WR1" s="49"/>
      <c r="WS1" s="49"/>
      <c r="WT1" s="49"/>
      <c r="WU1" s="49"/>
      <c r="WV1" s="49"/>
      <c r="WW1" s="49"/>
      <c r="WX1" s="49"/>
      <c r="WY1" s="49"/>
      <c r="WZ1" s="49"/>
      <c r="XA1" s="49"/>
      <c r="XB1" s="49"/>
      <c r="XC1" s="49"/>
      <c r="XD1" s="49"/>
      <c r="XE1" s="49"/>
      <c r="XF1" s="49"/>
      <c r="XG1" s="49"/>
      <c r="XH1" s="49"/>
      <c r="XI1" s="49"/>
      <c r="XJ1" s="49"/>
      <c r="XK1" s="49"/>
      <c r="XL1" s="49"/>
      <c r="XM1" s="49"/>
      <c r="XN1" s="49"/>
      <c r="XO1" s="49"/>
      <c r="XP1" s="49"/>
      <c r="XQ1" s="49"/>
      <c r="XR1" s="49"/>
      <c r="XS1" s="49"/>
      <c r="XT1" s="49"/>
      <c r="XU1" s="49"/>
      <c r="XV1" s="49"/>
      <c r="XW1" s="49"/>
      <c r="XX1" s="49"/>
      <c r="XY1" s="49"/>
      <c r="XZ1" s="49"/>
      <c r="YA1" s="49"/>
      <c r="YB1" s="49"/>
      <c r="YC1" s="49"/>
      <c r="YD1" s="49"/>
      <c r="YE1" s="49"/>
      <c r="YF1" s="49"/>
      <c r="YG1" s="49"/>
      <c r="YH1" s="49"/>
      <c r="YI1" s="49"/>
      <c r="YJ1" s="49"/>
      <c r="YK1" s="49"/>
      <c r="YL1" s="49"/>
      <c r="YM1" s="49"/>
      <c r="YN1" s="49"/>
      <c r="YO1" s="49"/>
      <c r="YP1" s="49"/>
      <c r="YQ1" s="49"/>
      <c r="YR1" s="49"/>
      <c r="YS1" s="49"/>
      <c r="YT1" s="49"/>
      <c r="YU1" s="49"/>
      <c r="YV1" s="49"/>
      <c r="YW1" s="49"/>
      <c r="YX1" s="49"/>
      <c r="YY1" s="49"/>
      <c r="YZ1" s="49"/>
      <c r="ZA1" s="49"/>
      <c r="ZB1" s="49"/>
      <c r="ZC1" s="49"/>
      <c r="ZD1" s="49"/>
      <c r="ZE1" s="49"/>
      <c r="ZF1" s="49"/>
      <c r="ZG1" s="49"/>
      <c r="ZH1" s="49"/>
      <c r="ZI1" s="49"/>
      <c r="ZJ1" s="49"/>
      <c r="ZK1" s="49"/>
      <c r="ZL1" s="49"/>
      <c r="ZM1" s="49"/>
      <c r="ZN1" s="49"/>
      <c r="ZO1" s="49"/>
      <c r="ZP1" s="49"/>
      <c r="ZQ1" s="49"/>
      <c r="ZR1" s="49"/>
      <c r="ZS1" s="49"/>
      <c r="ZT1" s="49"/>
      <c r="ZU1" s="49"/>
      <c r="ZV1" s="49"/>
      <c r="ZW1" s="49"/>
      <c r="ZX1" s="49"/>
      <c r="ZY1" s="49"/>
      <c r="ZZ1" s="49"/>
      <c r="AAA1" s="49"/>
      <c r="AAB1" s="49"/>
      <c r="AAC1" s="49"/>
      <c r="AAD1" s="49"/>
      <c r="AAE1" s="49"/>
      <c r="AAF1" s="49"/>
      <c r="AAG1" s="49"/>
      <c r="AAH1" s="49"/>
      <c r="AAI1" s="49"/>
      <c r="AAJ1" s="49"/>
      <c r="AAK1" s="49"/>
      <c r="AAL1" s="49"/>
      <c r="AAM1" s="49"/>
      <c r="AAN1" s="49"/>
      <c r="AAO1" s="49"/>
      <c r="AAP1" s="49"/>
      <c r="AAQ1" s="49"/>
      <c r="AAR1" s="49"/>
      <c r="AAS1" s="49"/>
      <c r="AAT1" s="49"/>
      <c r="AAU1" s="49"/>
      <c r="AAV1" s="49"/>
      <c r="AAW1" s="49"/>
      <c r="AAX1" s="49"/>
      <c r="AAY1" s="49"/>
      <c r="AAZ1" s="49"/>
      <c r="ABA1" s="49"/>
      <c r="ABB1" s="49"/>
      <c r="ABC1" s="49"/>
      <c r="ABD1" s="49"/>
      <c r="ABE1" s="49"/>
      <c r="ABF1" s="49"/>
      <c r="ABG1" s="49"/>
      <c r="ABH1" s="49"/>
      <c r="ABI1" s="49"/>
      <c r="ABJ1" s="49"/>
      <c r="ABK1" s="49"/>
      <c r="ABL1" s="49"/>
      <c r="ABM1" s="49"/>
      <c r="ABN1" s="49"/>
      <c r="ABO1" s="49"/>
      <c r="ABP1" s="49"/>
      <c r="ABQ1" s="49"/>
      <c r="ABR1" s="49"/>
      <c r="ABS1" s="49"/>
      <c r="ABT1" s="49"/>
      <c r="ABU1" s="49"/>
      <c r="ABV1" s="49"/>
      <c r="ABW1" s="49"/>
      <c r="ABX1" s="49"/>
      <c r="ABY1" s="49"/>
      <c r="ABZ1" s="49"/>
      <c r="ACA1" s="49"/>
      <c r="ACB1" s="49"/>
      <c r="ACC1" s="49"/>
      <c r="ACD1" s="49"/>
      <c r="ACE1" s="49"/>
      <c r="ACF1" s="49"/>
      <c r="ACG1" s="49"/>
      <c r="ACH1" s="49"/>
      <c r="ACI1" s="49"/>
      <c r="ACJ1" s="49"/>
      <c r="ACK1" s="49"/>
      <c r="ACL1" s="49"/>
      <c r="ACM1" s="49"/>
      <c r="ACN1" s="49"/>
      <c r="ACO1" s="49"/>
      <c r="ACP1" s="49"/>
      <c r="ACQ1" s="49"/>
      <c r="ACR1" s="49"/>
      <c r="ACS1" s="49"/>
      <c r="ACT1" s="49"/>
      <c r="ACU1" s="49"/>
      <c r="ACV1" s="49"/>
      <c r="ACW1" s="49"/>
      <c r="ACX1" s="49"/>
      <c r="ACY1" s="49"/>
      <c r="ACZ1" s="49"/>
      <c r="ADA1" s="49"/>
      <c r="ADB1" s="49"/>
      <c r="ADC1" s="49"/>
      <c r="ADD1" s="49"/>
      <c r="ADE1" s="49"/>
      <c r="ADF1" s="49"/>
      <c r="ADG1" s="49"/>
      <c r="ADH1" s="49"/>
      <c r="ADI1" s="49"/>
      <c r="ADJ1" s="49"/>
      <c r="ADK1" s="49"/>
      <c r="ADL1" s="49"/>
      <c r="ADM1" s="49"/>
      <c r="ADN1" s="49"/>
      <c r="ADO1" s="49"/>
      <c r="ADP1" s="49"/>
      <c r="ADQ1" s="49"/>
      <c r="ADR1" s="49"/>
      <c r="ADS1" s="49"/>
      <c r="ADT1" s="49"/>
      <c r="ADU1" s="49"/>
      <c r="ADV1" s="49"/>
      <c r="ADW1" s="49"/>
      <c r="ADX1" s="49"/>
      <c r="ADY1" s="49"/>
      <c r="ADZ1" s="49"/>
      <c r="AEA1" s="49"/>
      <c r="AEB1" s="49"/>
      <c r="AEC1" s="49"/>
      <c r="AED1" s="49"/>
      <c r="AEE1" s="49"/>
      <c r="AEF1" s="49"/>
      <c r="AEG1" s="49"/>
      <c r="AEH1" s="49"/>
      <c r="AEI1" s="49"/>
      <c r="AEJ1" s="49"/>
      <c r="AEK1" s="49"/>
      <c r="AEL1" s="49"/>
      <c r="AEM1" s="49"/>
      <c r="AEN1" s="49"/>
      <c r="AEO1" s="49"/>
      <c r="AEP1" s="49"/>
      <c r="AEQ1" s="49"/>
      <c r="AER1" s="49"/>
      <c r="AES1" s="49"/>
      <c r="AET1" s="49"/>
      <c r="AEU1" s="49"/>
      <c r="AEV1" s="49"/>
      <c r="AEW1" s="49"/>
      <c r="AEX1" s="49"/>
      <c r="AEY1" s="49"/>
      <c r="AEZ1" s="49"/>
      <c r="AFA1" s="49"/>
      <c r="AFB1" s="49"/>
      <c r="AFC1" s="49"/>
      <c r="AFD1" s="49"/>
      <c r="AFE1" s="49"/>
      <c r="AFF1" s="49"/>
      <c r="AFG1" s="49"/>
      <c r="AFH1" s="49"/>
      <c r="AFI1" s="49"/>
      <c r="AFJ1" s="49"/>
      <c r="AFK1" s="49"/>
      <c r="AFL1" s="49"/>
      <c r="AFM1" s="49"/>
      <c r="AFN1" s="49"/>
      <c r="AFO1" s="49"/>
      <c r="AFP1" s="49"/>
      <c r="AFQ1" s="49"/>
      <c r="AFR1" s="49"/>
      <c r="AFS1" s="49"/>
      <c r="AFT1" s="49"/>
      <c r="AFU1" s="49"/>
      <c r="AFV1" s="49"/>
      <c r="AFW1" s="49"/>
      <c r="AFX1" s="49"/>
      <c r="AFY1" s="49"/>
      <c r="AFZ1" s="49"/>
      <c r="AGA1" s="49"/>
      <c r="AGB1" s="49"/>
      <c r="AGC1" s="49"/>
      <c r="AGD1" s="49"/>
      <c r="AGE1" s="49"/>
      <c r="AGF1" s="49"/>
      <c r="AGG1" s="49"/>
      <c r="AGH1" s="49"/>
      <c r="AGI1" s="49"/>
      <c r="AGJ1" s="49"/>
      <c r="AGK1" s="49"/>
      <c r="AGL1" s="49"/>
      <c r="AGM1" s="49"/>
      <c r="AGN1" s="49"/>
      <c r="AGO1" s="49"/>
      <c r="AGP1" s="49"/>
      <c r="AGQ1" s="49"/>
      <c r="AGR1" s="49"/>
      <c r="AGS1" s="49"/>
      <c r="AGT1" s="49"/>
      <c r="AGU1" s="49"/>
      <c r="AGV1" s="49"/>
      <c r="AGW1" s="49"/>
      <c r="AGX1" s="49"/>
      <c r="AGY1" s="49"/>
      <c r="AGZ1" s="49"/>
      <c r="AHA1" s="49"/>
      <c r="AHB1" s="49"/>
      <c r="AHC1" s="49"/>
      <c r="AHD1" s="49"/>
      <c r="AHE1" s="49"/>
      <c r="AHF1" s="49"/>
      <c r="AHG1" s="49"/>
      <c r="AHH1" s="49"/>
      <c r="AHI1" s="49"/>
      <c r="AHJ1" s="49"/>
      <c r="AHK1" s="49"/>
      <c r="AHL1" s="49"/>
      <c r="AHM1" s="49"/>
      <c r="AHN1" s="49"/>
      <c r="AHO1" s="49"/>
      <c r="AHP1" s="49"/>
      <c r="AHQ1" s="49"/>
      <c r="AHR1" s="49"/>
      <c r="AHS1" s="49"/>
      <c r="AHT1" s="49"/>
      <c r="AHU1" s="49"/>
      <c r="AHV1" s="49"/>
      <c r="AHW1" s="49"/>
      <c r="AHX1" s="49"/>
      <c r="AHY1" s="49"/>
      <c r="AHZ1" s="49"/>
      <c r="AIA1" s="49"/>
      <c r="AIB1" s="49"/>
      <c r="AIC1" s="49"/>
      <c r="AID1" s="49"/>
      <c r="AIE1" s="49"/>
      <c r="AIF1" s="49"/>
      <c r="AIG1" s="49"/>
      <c r="AIH1" s="49"/>
      <c r="AII1" s="49"/>
      <c r="AIJ1" s="49"/>
      <c r="AIK1" s="49"/>
      <c r="AIL1" s="49"/>
      <c r="AIM1" s="49"/>
      <c r="AIN1" s="49"/>
      <c r="AIO1" s="49"/>
      <c r="AIP1" s="49"/>
      <c r="AIQ1" s="49"/>
      <c r="AIR1" s="49"/>
      <c r="AIS1" s="49"/>
      <c r="AIT1" s="49"/>
      <c r="AIU1" s="49"/>
      <c r="AIV1" s="49"/>
      <c r="AIW1" s="49"/>
      <c r="AIX1" s="49"/>
      <c r="AIY1" s="49"/>
      <c r="AIZ1" s="49"/>
      <c r="AJA1" s="49"/>
      <c r="AJB1" s="49"/>
      <c r="AJC1" s="49"/>
      <c r="AJD1" s="49"/>
      <c r="AJE1" s="49"/>
      <c r="AJF1" s="49"/>
      <c r="AJG1" s="49"/>
      <c r="AJH1" s="49"/>
      <c r="AJI1" s="49"/>
      <c r="AJJ1" s="49"/>
      <c r="AJK1" s="49"/>
      <c r="AJL1" s="49"/>
      <c r="AJM1" s="49"/>
      <c r="AJN1" s="49"/>
      <c r="AJO1" s="49"/>
      <c r="AJP1" s="49"/>
      <c r="AJQ1" s="49"/>
      <c r="AJR1" s="49"/>
      <c r="AJS1" s="49"/>
      <c r="AJT1" s="49"/>
      <c r="AJU1" s="49"/>
      <c r="AJV1" s="49"/>
      <c r="AJW1" s="49"/>
      <c r="AJX1" s="49"/>
      <c r="AJY1" s="49"/>
      <c r="AJZ1" s="49"/>
      <c r="AKA1" s="49"/>
      <c r="AKB1" s="49"/>
      <c r="AKC1" s="49"/>
      <c r="AKD1" s="49"/>
      <c r="AKE1" s="49"/>
      <c r="AKF1" s="49"/>
      <c r="AKG1" s="49"/>
      <c r="AKH1" s="49"/>
      <c r="AKI1" s="49"/>
      <c r="AKJ1" s="49"/>
      <c r="AKK1" s="49"/>
      <c r="AKL1" s="49"/>
      <c r="AKM1" s="49"/>
      <c r="AKN1" s="49"/>
      <c r="AKO1" s="49"/>
      <c r="AKP1" s="49"/>
      <c r="AKQ1" s="49"/>
      <c r="AKR1" s="49"/>
      <c r="AKS1" s="49"/>
      <c r="AKT1" s="49"/>
      <c r="AKU1" s="49"/>
      <c r="AKV1" s="49"/>
      <c r="AKW1" s="49"/>
      <c r="AKX1" s="49"/>
      <c r="AKY1" s="49"/>
      <c r="AKZ1" s="49"/>
      <c r="ALA1" s="49"/>
      <c r="ALB1" s="49"/>
      <c r="ALC1" s="49"/>
      <c r="ALD1" s="49"/>
      <c r="ALE1" s="49"/>
      <c r="ALF1" s="49"/>
      <c r="ALG1" s="49"/>
      <c r="ALH1" s="49"/>
      <c r="ALI1" s="49"/>
      <c r="ALJ1" s="49"/>
      <c r="ALK1" s="49"/>
    </row>
    <row r="2" spans="1:999" ht="36.75" customHeight="1" x14ac:dyDescent="0.2">
      <c r="A2" s="51" t="s">
        <v>285</v>
      </c>
      <c r="B2" s="51"/>
      <c r="C2" s="51"/>
      <c r="D2" s="51"/>
      <c r="E2" s="51"/>
      <c r="F2" s="51"/>
    </row>
    <row r="3" spans="1:999" ht="28.5" customHeight="1" x14ac:dyDescent="0.2">
      <c r="A3" s="52" t="s">
        <v>287</v>
      </c>
      <c r="B3" s="52"/>
      <c r="C3" s="52"/>
      <c r="D3" s="52"/>
      <c r="E3" s="52"/>
      <c r="F3" s="52"/>
    </row>
    <row r="4" spans="1:999" s="54" customFormat="1" ht="15" x14ac:dyDescent="0.2">
      <c r="A4" s="53" t="s">
        <v>0</v>
      </c>
      <c r="B4" s="53" t="s">
        <v>3</v>
      </c>
      <c r="C4" s="53" t="s">
        <v>288</v>
      </c>
      <c r="D4" s="53" t="s">
        <v>289</v>
      </c>
      <c r="E4" s="53" t="s">
        <v>290</v>
      </c>
      <c r="F4" s="53" t="s">
        <v>288</v>
      </c>
    </row>
    <row r="5" spans="1:999" ht="20.100000000000001" customHeight="1" x14ac:dyDescent="0.2">
      <c r="A5" s="55" t="s">
        <v>10</v>
      </c>
      <c r="B5" s="55" t="str">
        <f>'Orçamento Sintético'!D7</f>
        <v>SERVIÇOS GERAIS</v>
      </c>
      <c r="C5" s="56">
        <f>C6/$C$17</f>
        <v>6.0828849035608618E-2</v>
      </c>
      <c r="D5" s="57">
        <v>0.85</v>
      </c>
      <c r="E5" s="58">
        <v>0.15</v>
      </c>
      <c r="F5" s="59">
        <f>SUM(D5:E5)</f>
        <v>1</v>
      </c>
    </row>
    <row r="6" spans="1:999" ht="20.100000000000001" customHeight="1" x14ac:dyDescent="0.2">
      <c r="A6" s="55"/>
      <c r="B6" s="55"/>
      <c r="C6" s="60">
        <f>'Orçamento Sintético'!I7</f>
        <v>8010.16</v>
      </c>
      <c r="D6" s="61">
        <f>D5*$C$6</f>
        <v>6808.6359999999995</v>
      </c>
      <c r="E6" s="61">
        <f>E5*$C$6</f>
        <v>1201.5239999999999</v>
      </c>
      <c r="F6" s="62">
        <f>SUM(D6:E6)</f>
        <v>8010.16</v>
      </c>
    </row>
    <row r="7" spans="1:999" ht="20.100000000000001" customHeight="1" x14ac:dyDescent="0.2">
      <c r="A7" s="63" t="s">
        <v>38</v>
      </c>
      <c r="B7" s="64" t="str">
        <f>'Orçamento Sintético'!D15</f>
        <v>SISTEMA PREVENTIVO DE INCÊNDIO</v>
      </c>
      <c r="C7" s="65">
        <f>C8/$C$17</f>
        <v>0.48754389025145656</v>
      </c>
      <c r="D7" s="66">
        <v>0.4</v>
      </c>
      <c r="E7" s="66">
        <v>0.6</v>
      </c>
      <c r="F7" s="67">
        <f>SUM(D7:E7)</f>
        <v>1</v>
      </c>
    </row>
    <row r="8" spans="1:999" ht="20.100000000000001" customHeight="1" x14ac:dyDescent="0.2">
      <c r="A8" s="63"/>
      <c r="B8" s="63"/>
      <c r="C8" s="68">
        <f>'Orçamento Sintético'!I15</f>
        <v>64201.520000000004</v>
      </c>
      <c r="D8" s="69">
        <f>D7*C8</f>
        <v>25680.608000000004</v>
      </c>
      <c r="E8" s="69">
        <f>E7*C8</f>
        <v>38520.912000000004</v>
      </c>
      <c r="F8" s="70">
        <f>SUM(D8:E8)</f>
        <v>64201.520000000004</v>
      </c>
    </row>
    <row r="9" spans="1:999" ht="20.100000000000001" customHeight="1" x14ac:dyDescent="0.2">
      <c r="A9" s="55" t="s">
        <v>291</v>
      </c>
      <c r="B9" s="55" t="str">
        <f>'Orçamento Sintético'!D61</f>
        <v>ABRIGO CASA DE BOMBAS</v>
      </c>
      <c r="C9" s="56">
        <f>C10/$C$17</f>
        <v>0.16686204664712537</v>
      </c>
      <c r="D9" s="57">
        <v>1</v>
      </c>
      <c r="E9" s="57">
        <v>0</v>
      </c>
      <c r="F9" s="59">
        <f>SUM(D9:E9)</f>
        <v>1</v>
      </c>
    </row>
    <row r="10" spans="1:999" ht="20.100000000000001" customHeight="1" x14ac:dyDescent="0.2">
      <c r="A10" s="55"/>
      <c r="B10" s="55"/>
      <c r="C10" s="60">
        <f>'Orçamento Sintético'!I61</f>
        <v>21972.989999999998</v>
      </c>
      <c r="D10" s="71">
        <f>D9*$C$10</f>
        <v>21972.989999999998</v>
      </c>
      <c r="E10" s="71">
        <f>E9*$C$10</f>
        <v>0</v>
      </c>
      <c r="F10" s="62">
        <f>SUM(D10:E10)</f>
        <v>21972.989999999998</v>
      </c>
    </row>
    <row r="11" spans="1:999" ht="20.100000000000001" customHeight="1" x14ac:dyDescent="0.2">
      <c r="A11" s="63" t="s">
        <v>292</v>
      </c>
      <c r="B11" s="63" t="str">
        <f>'Orçamento Sintético'!D96</f>
        <v>ACABAMENTOS</v>
      </c>
      <c r="C11" s="65">
        <f>C12/$C$17</f>
        <v>0.25200607790326457</v>
      </c>
      <c r="D11" s="66">
        <v>0.5</v>
      </c>
      <c r="E11" s="66">
        <v>0.5</v>
      </c>
      <c r="F11" s="67">
        <f>SUM(D11:E11)</f>
        <v>1</v>
      </c>
    </row>
    <row r="12" spans="1:999" ht="20.100000000000001" customHeight="1" x14ac:dyDescent="0.2">
      <c r="A12" s="63"/>
      <c r="B12" s="63"/>
      <c r="C12" s="68">
        <f>'Orçamento Sintético'!I96</f>
        <v>33185.06</v>
      </c>
      <c r="D12" s="69">
        <f>D11*$C$12</f>
        <v>16592.53</v>
      </c>
      <c r="E12" s="69">
        <f t="shared" ref="E12" si="0">E11*$C$12</f>
        <v>16592.53</v>
      </c>
      <c r="F12" s="70">
        <f>SUM(D12:E12)</f>
        <v>33185.06</v>
      </c>
    </row>
    <row r="13" spans="1:999" ht="20.100000000000001" customHeight="1" x14ac:dyDescent="0.2">
      <c r="A13" s="55" t="s">
        <v>293</v>
      </c>
      <c r="B13" s="72" t="str">
        <f>'Orçamento Sintético'!D100</f>
        <v>ADMINISTRAÇÃO LOCAL</v>
      </c>
      <c r="C13" s="56">
        <f>C14/$C$17</f>
        <v>3.2759136162544805E-2</v>
      </c>
      <c r="D13" s="146">
        <v>0.55789999999999995</v>
      </c>
      <c r="E13" s="146">
        <v>0.44209999999999999</v>
      </c>
      <c r="F13" s="59">
        <f>SUM(D13:E13)</f>
        <v>1</v>
      </c>
    </row>
    <row r="14" spans="1:999" ht="20.100000000000001" customHeight="1" x14ac:dyDescent="0.2">
      <c r="A14" s="55"/>
      <c r="B14" s="55"/>
      <c r="C14" s="60">
        <f>'Orçamento Sintético'!I100</f>
        <v>4313.84</v>
      </c>
      <c r="D14" s="71">
        <f>D13*$C$14</f>
        <v>2406.6913359999999</v>
      </c>
      <c r="E14" s="71">
        <f t="shared" ref="E14" si="1">E13*$C$14</f>
        <v>1907.1486640000001</v>
      </c>
      <c r="F14" s="62">
        <f>SUM(D14:E14)</f>
        <v>4313.84</v>
      </c>
    </row>
    <row r="15" spans="1:999" ht="8.1" customHeight="1" x14ac:dyDescent="0.2">
      <c r="A15" s="73"/>
      <c r="B15" s="73"/>
      <c r="C15" s="73"/>
      <c r="D15" s="74"/>
      <c r="E15" s="74"/>
      <c r="F15" s="73"/>
    </row>
    <row r="16" spans="1:999" ht="15.95" customHeight="1" x14ac:dyDescent="0.2">
      <c r="A16" s="75" t="s">
        <v>294</v>
      </c>
      <c r="B16" s="75"/>
      <c r="C16" s="76">
        <f>SUM(D16:E16)</f>
        <v>1</v>
      </c>
      <c r="D16" s="77">
        <f>D17/$C$17</f>
        <v>0.55786348544469133</v>
      </c>
      <c r="E16" s="77">
        <f>E17/$C$17</f>
        <v>0.44213651455530861</v>
      </c>
      <c r="F16" s="76">
        <f>SUM(D16:E16)</f>
        <v>1</v>
      </c>
    </row>
    <row r="17" spans="1:6" ht="15.95" customHeight="1" x14ac:dyDescent="0.2">
      <c r="A17" s="75" t="s">
        <v>295</v>
      </c>
      <c r="B17" s="75"/>
      <c r="C17" s="78">
        <f>C14+C12+C10+C8+C6</f>
        <v>131683.57</v>
      </c>
      <c r="D17" s="78">
        <f t="shared" ref="D17:F17" si="2">D14+D12+D10+D8+D6</f>
        <v>73461.455335999999</v>
      </c>
      <c r="E17" s="78">
        <f t="shared" si="2"/>
        <v>58222.114664000001</v>
      </c>
      <c r="F17" s="78">
        <f t="shared" si="2"/>
        <v>131683.57</v>
      </c>
    </row>
    <row r="18" spans="1:6" ht="15.95" customHeight="1" x14ac:dyDescent="0.2">
      <c r="A18" s="75" t="s">
        <v>296</v>
      </c>
      <c r="B18" s="75"/>
      <c r="C18" s="79"/>
      <c r="D18" s="76">
        <f>D16</f>
        <v>0.55786348544469133</v>
      </c>
      <c r="E18" s="76">
        <f>E16+D18</f>
        <v>1</v>
      </c>
      <c r="F18" s="79"/>
    </row>
    <row r="19" spans="1:6" ht="15.95" customHeight="1" x14ac:dyDescent="0.2">
      <c r="A19" s="75" t="s">
        <v>297</v>
      </c>
      <c r="B19" s="75"/>
      <c r="C19" s="80"/>
      <c r="D19" s="78">
        <f>D17</f>
        <v>73461.455335999999</v>
      </c>
      <c r="E19" s="78">
        <f>E17+D19</f>
        <v>131683.57</v>
      </c>
      <c r="F19" s="80"/>
    </row>
    <row r="20" spans="1:6" ht="36" customHeight="1" x14ac:dyDescent="0.2">
      <c r="A20" s="81"/>
      <c r="B20" s="81"/>
      <c r="C20" s="81"/>
      <c r="D20" s="81"/>
      <c r="E20" s="81"/>
      <c r="F20" s="81"/>
    </row>
    <row r="21" spans="1:6" ht="60" customHeight="1" x14ac:dyDescent="0.2">
      <c r="A21" s="82"/>
      <c r="B21" s="82"/>
      <c r="C21" s="82"/>
      <c r="D21" s="82"/>
      <c r="E21" s="82"/>
      <c r="F21" s="82"/>
    </row>
    <row r="22" spans="1:6" ht="69.95" customHeight="1" x14ac:dyDescent="0.2">
      <c r="A22" s="83" t="s">
        <v>274</v>
      </c>
      <c r="B22" s="32"/>
      <c r="C22" s="32"/>
      <c r="D22" s="32"/>
      <c r="E22" s="32"/>
      <c r="F22" s="32"/>
    </row>
  </sheetData>
  <mergeCells count="22">
    <mergeCell ref="A20:F20"/>
    <mergeCell ref="A22:F22"/>
    <mergeCell ref="A15:F15"/>
    <mergeCell ref="A16:B16"/>
    <mergeCell ref="A17:B17"/>
    <mergeCell ref="A18:B18"/>
    <mergeCell ref="C18:C19"/>
    <mergeCell ref="F18:F19"/>
    <mergeCell ref="A19:B19"/>
    <mergeCell ref="A9:A10"/>
    <mergeCell ref="B9:B10"/>
    <mergeCell ref="A11:A12"/>
    <mergeCell ref="B11:B12"/>
    <mergeCell ref="A13:A14"/>
    <mergeCell ref="B13:B14"/>
    <mergeCell ref="A1:F1"/>
    <mergeCell ref="A2:F2"/>
    <mergeCell ref="A3:F3"/>
    <mergeCell ref="A5:A6"/>
    <mergeCell ref="B5:B6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8" scale="8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C40"/>
  <sheetViews>
    <sheetView zoomScale="110" zoomScaleNormal="110" zoomScalePageLayoutView="110" workbookViewId="0">
      <selection activeCell="J20" sqref="J20"/>
    </sheetView>
  </sheetViews>
  <sheetFormatPr defaultRowHeight="12.75" x14ac:dyDescent="0.2"/>
  <cols>
    <col min="1" max="1" width="7.875" style="50" customWidth="1"/>
    <col min="2" max="2" width="50.125" style="50" customWidth="1"/>
    <col min="3" max="3" width="10.5" style="50" customWidth="1"/>
    <col min="4" max="1025" width="7.875" style="50" customWidth="1"/>
    <col min="1026" max="16384" width="9" style="50"/>
  </cols>
  <sheetData>
    <row r="1" spans="1:3" ht="16.5" thickBot="1" x14ac:dyDescent="0.3">
      <c r="A1" s="84"/>
      <c r="B1" s="84"/>
      <c r="C1" s="84"/>
    </row>
    <row r="2" spans="1:3" ht="16.5" customHeight="1" thickBot="1" x14ac:dyDescent="0.3">
      <c r="A2" s="85"/>
      <c r="B2" s="85"/>
      <c r="C2" s="85"/>
    </row>
    <row r="3" spans="1:3" ht="13.5" thickBot="1" x14ac:dyDescent="0.25">
      <c r="A3" s="86" t="s">
        <v>275</v>
      </c>
      <c r="B3" s="86"/>
      <c r="C3" s="86"/>
    </row>
    <row r="4" spans="1:3" ht="13.5" thickBot="1" x14ac:dyDescent="0.25">
      <c r="A4" s="86"/>
      <c r="B4" s="86"/>
      <c r="C4" s="86"/>
    </row>
    <row r="5" spans="1:3" ht="15.75" thickBot="1" x14ac:dyDescent="0.25">
      <c r="A5" s="87" t="s">
        <v>298</v>
      </c>
      <c r="B5" s="87"/>
      <c r="C5" s="87"/>
    </row>
    <row r="6" spans="1:3" ht="16.5" thickBot="1" x14ac:dyDescent="0.3">
      <c r="A6" s="88" t="s">
        <v>0</v>
      </c>
      <c r="B6" s="89" t="s">
        <v>299</v>
      </c>
      <c r="C6" s="90" t="s">
        <v>300</v>
      </c>
    </row>
    <row r="7" spans="1:3" ht="14.25" x14ac:dyDescent="0.2">
      <c r="A7" s="91">
        <v>1</v>
      </c>
      <c r="B7" s="92" t="s">
        <v>301</v>
      </c>
      <c r="C7" s="93"/>
    </row>
    <row r="8" spans="1:3" ht="13.5" thickBot="1" x14ac:dyDescent="0.25">
      <c r="A8" s="94"/>
      <c r="B8" s="95" t="s">
        <v>302</v>
      </c>
      <c r="C8" s="96">
        <f>'COMP BDI'!B7</f>
        <v>0.04</v>
      </c>
    </row>
    <row r="9" spans="1:3" ht="14.25" x14ac:dyDescent="0.2">
      <c r="A9" s="91">
        <v>2</v>
      </c>
      <c r="B9" s="92" t="s">
        <v>303</v>
      </c>
      <c r="C9" s="97"/>
    </row>
    <row r="10" spans="1:3" ht="13.5" thickBot="1" x14ac:dyDescent="0.25">
      <c r="A10" s="94"/>
      <c r="B10" s="95" t="s">
        <v>302</v>
      </c>
      <c r="C10" s="96">
        <f>'COMP BDI'!B10</f>
        <v>1.3899999999999999E-2</v>
      </c>
    </row>
    <row r="11" spans="1:3" ht="14.25" x14ac:dyDescent="0.2">
      <c r="A11" s="91">
        <v>3</v>
      </c>
      <c r="B11" s="92" t="s">
        <v>304</v>
      </c>
      <c r="C11" s="97"/>
    </row>
    <row r="12" spans="1:3" ht="14.25" x14ac:dyDescent="0.2">
      <c r="A12" s="98" t="s">
        <v>305</v>
      </c>
      <c r="B12" s="99" t="s">
        <v>306</v>
      </c>
      <c r="C12" s="100">
        <f>'COMP BDI'!B9</f>
        <v>1.2699999999999999E-2</v>
      </c>
    </row>
    <row r="13" spans="1:3" ht="14.25" x14ac:dyDescent="0.2">
      <c r="A13" s="98" t="s">
        <v>307</v>
      </c>
      <c r="B13" s="99" t="s">
        <v>308</v>
      </c>
      <c r="C13" s="100">
        <f>'COMP BDI'!B8</f>
        <v>0.01</v>
      </c>
    </row>
    <row r="14" spans="1:3" ht="13.5" thickBot="1" x14ac:dyDescent="0.25">
      <c r="A14" s="94"/>
      <c r="B14" s="95" t="s">
        <v>302</v>
      </c>
      <c r="C14" s="96">
        <f>SUM(C12:C13)</f>
        <v>2.2699999999999998E-2</v>
      </c>
    </row>
    <row r="15" spans="1:3" ht="14.25" x14ac:dyDescent="0.2">
      <c r="A15" s="91">
        <v>4</v>
      </c>
      <c r="B15" s="92" t="s">
        <v>309</v>
      </c>
      <c r="C15" s="97"/>
    </row>
    <row r="16" spans="1:3" ht="14.25" x14ac:dyDescent="0.2">
      <c r="A16" s="98" t="s">
        <v>310</v>
      </c>
      <c r="B16" s="99" t="s">
        <v>311</v>
      </c>
      <c r="C16" s="100">
        <f>'COMP BDI'!B12</f>
        <v>6.4999999999999997E-3</v>
      </c>
    </row>
    <row r="17" spans="1:3" ht="14.25" x14ac:dyDescent="0.2">
      <c r="A17" s="98" t="s">
        <v>312</v>
      </c>
      <c r="B17" s="99" t="s">
        <v>313</v>
      </c>
      <c r="C17" s="100">
        <f>'COMP BDI'!B13</f>
        <v>0.03</v>
      </c>
    </row>
    <row r="18" spans="1:3" ht="14.25" x14ac:dyDescent="0.2">
      <c r="A18" s="98" t="s">
        <v>314</v>
      </c>
      <c r="B18" s="99" t="s">
        <v>315</v>
      </c>
      <c r="C18" s="100">
        <f>'COMP BDI'!B14</f>
        <v>0.02</v>
      </c>
    </row>
    <row r="19" spans="1:3" ht="14.25" x14ac:dyDescent="0.2">
      <c r="A19" s="98" t="s">
        <v>316</v>
      </c>
      <c r="B19" s="99" t="s">
        <v>317</v>
      </c>
      <c r="C19" s="100">
        <v>0.02</v>
      </c>
    </row>
    <row r="20" spans="1:3" ht="13.5" thickBot="1" x14ac:dyDescent="0.25">
      <c r="A20" s="94"/>
      <c r="B20" s="95" t="s">
        <v>302</v>
      </c>
      <c r="C20" s="96">
        <f>SUM(C16:C19)</f>
        <v>7.6499999999999999E-2</v>
      </c>
    </row>
    <row r="21" spans="1:3" ht="14.25" x14ac:dyDescent="0.2">
      <c r="A21" s="91">
        <v>5</v>
      </c>
      <c r="B21" s="92" t="s">
        <v>318</v>
      </c>
      <c r="C21" s="97"/>
    </row>
    <row r="22" spans="1:3" ht="14.25" x14ac:dyDescent="0.2">
      <c r="A22" s="101"/>
      <c r="B22" s="102" t="s">
        <v>318</v>
      </c>
      <c r="C22" s="103">
        <v>7.0000000000000007E-2</v>
      </c>
    </row>
    <row r="23" spans="1:3" ht="13.5" thickBot="1" x14ac:dyDescent="0.25">
      <c r="A23" s="94"/>
      <c r="B23" s="95" t="s">
        <v>302</v>
      </c>
      <c r="C23" s="96">
        <f>C22</f>
        <v>7.0000000000000007E-2</v>
      </c>
    </row>
    <row r="24" spans="1:3" ht="15.75" thickBot="1" x14ac:dyDescent="0.3">
      <c r="A24" s="104" t="s">
        <v>319</v>
      </c>
      <c r="B24" s="104"/>
      <c r="C24" s="105">
        <f>'COMP BDI'!B17</f>
        <v>0.24839689994585834</v>
      </c>
    </row>
    <row r="25" spans="1:3" ht="15" thickBot="1" x14ac:dyDescent="0.25">
      <c r="A25" s="106"/>
      <c r="B25" s="107"/>
      <c r="C25" s="108"/>
    </row>
    <row r="26" spans="1:3" x14ac:dyDescent="0.2">
      <c r="A26" s="109"/>
      <c r="B26" s="109"/>
      <c r="C26" s="109"/>
    </row>
    <row r="27" spans="1:3" ht="15" x14ac:dyDescent="0.25">
      <c r="A27" s="110" t="s">
        <v>320</v>
      </c>
      <c r="B27" s="110"/>
      <c r="C27" s="110"/>
    </row>
    <row r="28" spans="1:3" ht="14.25" x14ac:dyDescent="0.2">
      <c r="A28" s="111"/>
      <c r="B28" s="111"/>
      <c r="C28" s="111"/>
    </row>
    <row r="29" spans="1:3" ht="14.25" x14ac:dyDescent="0.2">
      <c r="A29" s="111"/>
      <c r="B29" s="111"/>
      <c r="C29" s="111"/>
    </row>
    <row r="30" spans="1:3" ht="14.25" x14ac:dyDescent="0.2">
      <c r="A30" s="111"/>
      <c r="B30" s="111"/>
      <c r="C30" s="111"/>
    </row>
    <row r="31" spans="1:3" ht="14.25" x14ac:dyDescent="0.2">
      <c r="A31" s="111"/>
      <c r="B31" s="111"/>
      <c r="C31" s="111"/>
    </row>
    <row r="32" spans="1:3" ht="15" x14ac:dyDescent="0.25">
      <c r="A32" s="112"/>
      <c r="B32" s="112"/>
      <c r="C32" s="112"/>
    </row>
    <row r="33" spans="1:3" ht="13.5" thickBot="1" x14ac:dyDescent="0.25">
      <c r="A33" s="113"/>
      <c r="B33" s="113"/>
      <c r="C33" s="113"/>
    </row>
    <row r="34" spans="1:3" ht="15" thickBot="1" x14ac:dyDescent="0.25">
      <c r="A34" s="106"/>
      <c r="B34" s="107"/>
      <c r="C34" s="108"/>
    </row>
    <row r="35" spans="1:3" x14ac:dyDescent="0.2">
      <c r="A35" s="109"/>
      <c r="B35" s="109"/>
      <c r="C35" s="109"/>
    </row>
    <row r="36" spans="1:3" x14ac:dyDescent="0.2">
      <c r="A36" s="114" t="s">
        <v>321</v>
      </c>
      <c r="B36" s="114"/>
      <c r="C36" s="114"/>
    </row>
    <row r="37" spans="1:3" ht="14.25" x14ac:dyDescent="0.2">
      <c r="A37" s="111"/>
      <c r="B37" s="111"/>
      <c r="C37" s="111"/>
    </row>
    <row r="38" spans="1:3" ht="14.25" x14ac:dyDescent="0.2">
      <c r="A38" s="111" t="s">
        <v>322</v>
      </c>
      <c r="B38" s="111"/>
      <c r="C38" s="111"/>
    </row>
    <row r="39" spans="1:3" ht="15" x14ac:dyDescent="0.2">
      <c r="A39" s="115" t="s">
        <v>323</v>
      </c>
      <c r="B39" s="115"/>
      <c r="C39" s="115"/>
    </row>
    <row r="40" spans="1:3" ht="13.5" thickBot="1" x14ac:dyDescent="0.25">
      <c r="A40" s="116" t="s">
        <v>324</v>
      </c>
      <c r="B40" s="116"/>
      <c r="C40" s="116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5:I57"/>
  <sheetViews>
    <sheetView zoomScale="110" zoomScaleNormal="110" zoomScalePageLayoutView="110" workbookViewId="0">
      <selection activeCell="J20" sqref="J20"/>
    </sheetView>
  </sheetViews>
  <sheetFormatPr defaultRowHeight="14.25" x14ac:dyDescent="0.2"/>
  <cols>
    <col min="1" max="1" width="63" style="107" customWidth="1"/>
    <col min="2" max="2" width="8.75" style="107" customWidth="1"/>
    <col min="3" max="4" width="7.5" style="107" customWidth="1"/>
    <col min="5" max="5" width="1.875" style="107" customWidth="1"/>
    <col min="6" max="6" width="21.25" style="107" customWidth="1"/>
    <col min="7" max="9" width="7.5" style="107" customWidth="1"/>
    <col min="10" max="1025" width="7.875" style="50" customWidth="1"/>
    <col min="1026" max="16384" width="9" style="50"/>
  </cols>
  <sheetData>
    <row r="5" spans="1:9" ht="13.5" customHeight="1" thickBot="1" x14ac:dyDescent="0.25">
      <c r="B5" s="117" t="s">
        <v>325</v>
      </c>
      <c r="F5" s="118" t="s">
        <v>326</v>
      </c>
      <c r="G5" s="118"/>
      <c r="H5" s="118"/>
      <c r="I5" s="118"/>
    </row>
    <row r="6" spans="1:9" ht="29.25" thickBot="1" x14ac:dyDescent="0.25">
      <c r="F6" s="119" t="s">
        <v>327</v>
      </c>
      <c r="G6" s="120" t="s">
        <v>328</v>
      </c>
      <c r="H6" s="120" t="s">
        <v>329</v>
      </c>
      <c r="I6" s="120" t="s">
        <v>330</v>
      </c>
    </row>
    <row r="7" spans="1:9" ht="15" thickBot="1" x14ac:dyDescent="0.25">
      <c r="A7" s="121" t="s">
        <v>331</v>
      </c>
      <c r="B7" s="117">
        <v>0.04</v>
      </c>
      <c r="F7" s="122" t="s">
        <v>331</v>
      </c>
      <c r="G7" s="123">
        <v>0.03</v>
      </c>
      <c r="H7" s="123">
        <v>0.04</v>
      </c>
      <c r="I7" s="123">
        <v>5.5E-2</v>
      </c>
    </row>
    <row r="8" spans="1:9" ht="15" thickBot="1" x14ac:dyDescent="0.25">
      <c r="A8" s="121" t="s">
        <v>308</v>
      </c>
      <c r="B8" s="117">
        <v>0.01</v>
      </c>
      <c r="F8" s="124" t="s">
        <v>308</v>
      </c>
      <c r="G8" s="123">
        <v>8.0000000000000002E-3</v>
      </c>
      <c r="H8" s="123">
        <v>8.0000000000000002E-3</v>
      </c>
      <c r="I8" s="123">
        <v>0.01</v>
      </c>
    </row>
    <row r="9" spans="1:9" ht="15" thickBot="1" x14ac:dyDescent="0.25">
      <c r="A9" s="121" t="s">
        <v>306</v>
      </c>
      <c r="B9" s="117">
        <v>1.2699999999999999E-2</v>
      </c>
      <c r="F9" s="124" t="s">
        <v>306</v>
      </c>
      <c r="G9" s="123">
        <v>9.7000000000000003E-3</v>
      </c>
      <c r="H9" s="123">
        <v>1.2699999999999999E-2</v>
      </c>
      <c r="I9" s="123">
        <v>1.2699999999999999E-2</v>
      </c>
    </row>
    <row r="10" spans="1:9" ht="15" thickBot="1" x14ac:dyDescent="0.25">
      <c r="A10" s="121" t="s">
        <v>332</v>
      </c>
      <c r="B10" s="117">
        <v>1.3899999999999999E-2</v>
      </c>
      <c r="F10" s="124" t="s">
        <v>332</v>
      </c>
      <c r="G10" s="123">
        <v>5.8999999999999999E-3</v>
      </c>
      <c r="H10" s="123">
        <v>1.23E-2</v>
      </c>
      <c r="I10" s="123">
        <v>1.3899999999999999E-2</v>
      </c>
    </row>
    <row r="11" spans="1:9" ht="15" thickBot="1" x14ac:dyDescent="0.25">
      <c r="A11" s="121" t="s">
        <v>333</v>
      </c>
      <c r="B11" s="117">
        <v>7.0000000000000007E-2</v>
      </c>
      <c r="F11" s="124" t="s">
        <v>333</v>
      </c>
      <c r="G11" s="123">
        <v>6.1600000000000002E-2</v>
      </c>
      <c r="H11" s="123">
        <v>7.3999999999999996E-2</v>
      </c>
      <c r="I11" s="123">
        <v>8.9599999999999999E-2</v>
      </c>
    </row>
    <row r="12" spans="1:9" ht="15" customHeight="1" thickBot="1" x14ac:dyDescent="0.25">
      <c r="A12" s="121" t="s">
        <v>311</v>
      </c>
      <c r="B12" s="125">
        <v>6.4999999999999997E-3</v>
      </c>
      <c r="F12" s="124" t="s">
        <v>334</v>
      </c>
      <c r="G12" s="126" t="s">
        <v>335</v>
      </c>
      <c r="H12" s="126"/>
      <c r="I12" s="126"/>
    </row>
    <row r="13" spans="1:9" x14ac:dyDescent="0.2">
      <c r="A13" s="121" t="s">
        <v>313</v>
      </c>
      <c r="B13" s="125">
        <v>0.03</v>
      </c>
    </row>
    <row r="14" spans="1:9" ht="15" thickBot="1" x14ac:dyDescent="0.25">
      <c r="A14" s="121" t="s">
        <v>336</v>
      </c>
      <c r="B14" s="125">
        <v>0.02</v>
      </c>
      <c r="F14" s="127" t="s">
        <v>337</v>
      </c>
      <c r="G14" s="127"/>
      <c r="H14" s="127"/>
      <c r="I14" s="127"/>
    </row>
    <row r="15" spans="1:9" ht="29.25" thickBot="1" x14ac:dyDescent="0.25">
      <c r="A15" s="121" t="s">
        <v>338</v>
      </c>
      <c r="B15" s="125">
        <v>0.02</v>
      </c>
      <c r="F15" s="128" t="s">
        <v>327</v>
      </c>
      <c r="G15" s="129" t="s">
        <v>328</v>
      </c>
      <c r="H15" s="129" t="s">
        <v>329</v>
      </c>
      <c r="I15" s="129" t="s">
        <v>330</v>
      </c>
    </row>
    <row r="16" spans="1:9" ht="15" thickBot="1" x14ac:dyDescent="0.25">
      <c r="B16" s="130"/>
      <c r="F16" s="131" t="s">
        <v>331</v>
      </c>
      <c r="G16" s="132">
        <v>3.4299999999999997E-2</v>
      </c>
      <c r="H16" s="132">
        <v>4.9299999999999997E-2</v>
      </c>
      <c r="I16" s="132">
        <v>6.7100000000000007E-2</v>
      </c>
    </row>
    <row r="17" spans="1:9" ht="15" thickBot="1" x14ac:dyDescent="0.25">
      <c r="A17" s="133" t="s">
        <v>339</v>
      </c>
      <c r="B17" s="134">
        <f>(((1+B7+B8+B9)*(1+B10)*(1+B11))/(1-(B12+B13+B14+B15)))-1</f>
        <v>0.24839689994585834</v>
      </c>
      <c r="F17" s="131" t="s">
        <v>308</v>
      </c>
      <c r="G17" s="132">
        <v>2.8E-3</v>
      </c>
      <c r="H17" s="132">
        <v>4.8999999999999998E-3</v>
      </c>
      <c r="I17" s="132">
        <v>7.4999999999999997E-3</v>
      </c>
    </row>
    <row r="18" spans="1:9" ht="15" thickBot="1" x14ac:dyDescent="0.25">
      <c r="F18" s="131" t="s">
        <v>306</v>
      </c>
      <c r="G18" s="132">
        <v>0.01</v>
      </c>
      <c r="H18" s="132">
        <v>1.3899999999999999E-2</v>
      </c>
      <c r="I18" s="132">
        <v>1.7399999999999999E-2</v>
      </c>
    </row>
    <row r="19" spans="1:9" ht="15" thickBot="1" x14ac:dyDescent="0.25">
      <c r="F19" s="131" t="s">
        <v>332</v>
      </c>
      <c r="G19" s="132">
        <v>9.4000000000000004E-3</v>
      </c>
      <c r="H19" s="132">
        <v>9.9000000000000008E-3</v>
      </c>
      <c r="I19" s="132">
        <v>1.17E-2</v>
      </c>
    </row>
    <row r="20" spans="1:9" ht="15" thickBot="1" x14ac:dyDescent="0.25">
      <c r="F20" s="131" t="s">
        <v>333</v>
      </c>
      <c r="G20" s="132">
        <v>6.7400000000000002E-2</v>
      </c>
      <c r="H20" s="132">
        <v>8.0399999999999999E-2</v>
      </c>
      <c r="I20" s="132">
        <v>9.4E-2</v>
      </c>
    </row>
    <row r="21" spans="1:9" ht="15" customHeight="1" thickBot="1" x14ac:dyDescent="0.25">
      <c r="F21" s="131" t="s">
        <v>334</v>
      </c>
      <c r="G21" s="135" t="s">
        <v>335</v>
      </c>
      <c r="H21" s="135"/>
      <c r="I21" s="135"/>
    </row>
    <row r="22" spans="1:9" x14ac:dyDescent="0.2">
      <c r="A22" s="107" t="s">
        <v>340</v>
      </c>
    </row>
    <row r="23" spans="1:9" ht="15" customHeight="1" thickBot="1" x14ac:dyDescent="0.25">
      <c r="A23" s="107" t="s">
        <v>341</v>
      </c>
      <c r="F23" s="136" t="s">
        <v>342</v>
      </c>
      <c r="G23" s="136"/>
      <c r="H23" s="136"/>
      <c r="I23" s="136"/>
    </row>
    <row r="24" spans="1:9" ht="29.25" thickBot="1" x14ac:dyDescent="0.25">
      <c r="F24" s="128" t="s">
        <v>327</v>
      </c>
      <c r="G24" s="129" t="s">
        <v>328</v>
      </c>
      <c r="H24" s="129" t="s">
        <v>329</v>
      </c>
      <c r="I24" s="129" t="s">
        <v>330</v>
      </c>
    </row>
    <row r="25" spans="1:9" ht="15" thickBot="1" x14ac:dyDescent="0.25">
      <c r="A25" s="137" t="s">
        <v>343</v>
      </c>
      <c r="B25" s="137"/>
      <c r="C25" s="137"/>
      <c r="D25" s="137"/>
      <c r="F25" s="131" t="s">
        <v>331</v>
      </c>
      <c r="G25" s="132">
        <v>3.7999999999999999E-2</v>
      </c>
      <c r="H25" s="132">
        <v>4.0099999999999997E-2</v>
      </c>
      <c r="I25" s="132">
        <v>4.6699999999999998E-2</v>
      </c>
    </row>
    <row r="26" spans="1:9" ht="15" thickBot="1" x14ac:dyDescent="0.25">
      <c r="F26" s="131" t="s">
        <v>308</v>
      </c>
      <c r="G26" s="132">
        <v>3.2000000000000002E-3</v>
      </c>
      <c r="H26" s="132">
        <v>4.0000000000000001E-3</v>
      </c>
      <c r="I26" s="132">
        <v>7.4000000000000003E-3</v>
      </c>
    </row>
    <row r="27" spans="1:9" ht="15.75" customHeight="1" thickBot="1" x14ac:dyDescent="0.25">
      <c r="A27" s="138" t="s">
        <v>344</v>
      </c>
      <c r="B27" s="138"/>
      <c r="C27" s="138"/>
      <c r="D27" s="138"/>
      <c r="E27" s="139"/>
      <c r="F27" s="131" t="s">
        <v>306</v>
      </c>
      <c r="G27" s="132">
        <v>5.0000000000000001E-3</v>
      </c>
      <c r="H27" s="132">
        <v>5.5999999999999999E-3</v>
      </c>
      <c r="I27" s="132">
        <v>9.7000000000000003E-3</v>
      </c>
    </row>
    <row r="28" spans="1:9" ht="29.25" thickBot="1" x14ac:dyDescent="0.25">
      <c r="A28" s="140" t="s">
        <v>345</v>
      </c>
      <c r="B28" s="141" t="s">
        <v>328</v>
      </c>
      <c r="C28" s="141" t="s">
        <v>329</v>
      </c>
      <c r="D28" s="141" t="s">
        <v>330</v>
      </c>
      <c r="E28" s="142"/>
      <c r="F28" s="131" t="s">
        <v>332</v>
      </c>
      <c r="G28" s="132">
        <v>1.0200000000000001E-2</v>
      </c>
      <c r="H28" s="132">
        <v>1.11E-2</v>
      </c>
      <c r="I28" s="132">
        <v>1.21E-2</v>
      </c>
    </row>
    <row r="29" spans="1:9" ht="15" thickBot="1" x14ac:dyDescent="0.25">
      <c r="A29" s="143" t="s">
        <v>326</v>
      </c>
      <c r="B29" s="123">
        <v>0.2034</v>
      </c>
      <c r="C29" s="123">
        <v>0.22120000000000001</v>
      </c>
      <c r="D29" s="123">
        <v>0.25</v>
      </c>
      <c r="E29" s="144"/>
      <c r="F29" s="131" t="s">
        <v>333</v>
      </c>
      <c r="G29" s="132">
        <v>6.6400000000000001E-2</v>
      </c>
      <c r="H29" s="132">
        <v>7.2999999999999995E-2</v>
      </c>
      <c r="I29" s="132">
        <v>8.6900000000000005E-2</v>
      </c>
    </row>
    <row r="30" spans="1:9" ht="15" customHeight="1" thickBot="1" x14ac:dyDescent="0.25">
      <c r="A30" s="145" t="s">
        <v>342</v>
      </c>
      <c r="B30" s="132">
        <v>0.19600000000000001</v>
      </c>
      <c r="C30" s="132">
        <v>0.2097</v>
      </c>
      <c r="D30" s="132">
        <v>0.24229999999999999</v>
      </c>
      <c r="E30" s="144"/>
      <c r="F30" s="131" t="s">
        <v>334</v>
      </c>
      <c r="G30" s="135" t="s">
        <v>335</v>
      </c>
      <c r="H30" s="135"/>
      <c r="I30" s="135"/>
    </row>
    <row r="31" spans="1:9" ht="29.25" thickBot="1" x14ac:dyDescent="0.25">
      <c r="A31" s="145" t="s">
        <v>337</v>
      </c>
      <c r="B31" s="132">
        <v>0.20760000000000001</v>
      </c>
      <c r="C31" s="132">
        <v>0.24179999999999999</v>
      </c>
      <c r="D31" s="132">
        <v>0.26440000000000002</v>
      </c>
      <c r="E31" s="144"/>
    </row>
    <row r="32" spans="1:9" ht="29.25" thickBot="1" x14ac:dyDescent="0.25">
      <c r="A32" s="145" t="s">
        <v>346</v>
      </c>
      <c r="B32" s="132">
        <v>0.24</v>
      </c>
      <c r="C32" s="132">
        <v>0.25840000000000002</v>
      </c>
      <c r="D32" s="132">
        <v>0.27860000000000001</v>
      </c>
      <c r="E32" s="144"/>
    </row>
    <row r="33" spans="1:9" ht="29.25" thickBot="1" x14ac:dyDescent="0.25">
      <c r="A33" s="145" t="s">
        <v>347</v>
      </c>
      <c r="B33" s="132">
        <v>0.22800000000000001</v>
      </c>
      <c r="C33" s="132">
        <v>0.27479999999999999</v>
      </c>
      <c r="D33" s="132">
        <v>0.3095</v>
      </c>
      <c r="E33" s="144"/>
      <c r="F33" s="128" t="s">
        <v>327</v>
      </c>
      <c r="G33" s="129" t="s">
        <v>328</v>
      </c>
      <c r="H33" s="129" t="s">
        <v>329</v>
      </c>
      <c r="I33" s="129" t="s">
        <v>330</v>
      </c>
    </row>
    <row r="34" spans="1:9" ht="15" thickBot="1" x14ac:dyDescent="0.25">
      <c r="A34" s="145" t="s">
        <v>348</v>
      </c>
      <c r="B34" s="132">
        <v>0.111</v>
      </c>
      <c r="C34" s="132">
        <v>0.14019999999999999</v>
      </c>
      <c r="D34" s="132">
        <v>0.16800000000000001</v>
      </c>
      <c r="E34" s="144"/>
      <c r="F34" s="131" t="s">
        <v>331</v>
      </c>
      <c r="G34" s="132">
        <v>5.2900000000000003E-2</v>
      </c>
      <c r="H34" s="132">
        <v>5.9200000000000003E-2</v>
      </c>
      <c r="I34" s="132">
        <v>7.9299999999999995E-2</v>
      </c>
    </row>
    <row r="35" spans="1:9" ht="15" thickBot="1" x14ac:dyDescent="0.25">
      <c r="F35" s="131" t="s">
        <v>308</v>
      </c>
      <c r="G35" s="132">
        <v>2.5000000000000001E-3</v>
      </c>
      <c r="H35" s="132">
        <v>5.1000000000000004E-3</v>
      </c>
      <c r="I35" s="132">
        <v>5.5999999999999999E-3</v>
      </c>
    </row>
    <row r="36" spans="1:9" ht="15" thickBot="1" x14ac:dyDescent="0.25">
      <c r="F36" s="131" t="s">
        <v>306</v>
      </c>
      <c r="G36" s="132">
        <v>0.01</v>
      </c>
      <c r="H36" s="132">
        <v>1.4800000000000001E-2</v>
      </c>
      <c r="I36" s="132">
        <v>1.9699999999999999E-2</v>
      </c>
    </row>
    <row r="37" spans="1:9" ht="15" thickBot="1" x14ac:dyDescent="0.25">
      <c r="F37" s="131" t="s">
        <v>332</v>
      </c>
      <c r="G37" s="132">
        <v>1.01E-2</v>
      </c>
      <c r="H37" s="132">
        <v>1.0699999999999999E-2</v>
      </c>
      <c r="I37" s="132">
        <v>1.11E-2</v>
      </c>
    </row>
    <row r="38" spans="1:9" ht="15" thickBot="1" x14ac:dyDescent="0.25">
      <c r="F38" s="131" t="s">
        <v>333</v>
      </c>
      <c r="G38" s="132">
        <v>0.08</v>
      </c>
      <c r="H38" s="132">
        <v>8.3099999999999993E-2</v>
      </c>
      <c r="I38" s="132">
        <v>9.5100000000000004E-2</v>
      </c>
    </row>
    <row r="39" spans="1:9" ht="15" customHeight="1" thickBot="1" x14ac:dyDescent="0.25">
      <c r="F39" s="131" t="s">
        <v>334</v>
      </c>
      <c r="G39" s="135" t="s">
        <v>335</v>
      </c>
      <c r="H39" s="135"/>
      <c r="I39" s="135"/>
    </row>
    <row r="41" spans="1:9" ht="15" thickBot="1" x14ac:dyDescent="0.25">
      <c r="F41" s="107" t="s">
        <v>349</v>
      </c>
    </row>
    <row r="42" spans="1:9" ht="29.25" thickBot="1" x14ac:dyDescent="0.25">
      <c r="F42" s="128" t="s">
        <v>327</v>
      </c>
      <c r="G42" s="129" t="s">
        <v>328</v>
      </c>
      <c r="H42" s="129" t="s">
        <v>329</v>
      </c>
      <c r="I42" s="129" t="s">
        <v>330</v>
      </c>
    </row>
    <row r="43" spans="1:9" ht="15" thickBot="1" x14ac:dyDescent="0.25">
      <c r="F43" s="131" t="s">
        <v>331</v>
      </c>
      <c r="G43" s="132">
        <v>0.04</v>
      </c>
      <c r="H43" s="132">
        <v>5.5199999999999999E-2</v>
      </c>
      <c r="I43" s="132">
        <v>7.85E-2</v>
      </c>
    </row>
    <row r="44" spans="1:9" ht="15" thickBot="1" x14ac:dyDescent="0.25">
      <c r="F44" s="131" t="s">
        <v>308</v>
      </c>
      <c r="G44" s="132">
        <v>8.0999999999999996E-3</v>
      </c>
      <c r="H44" s="132">
        <v>1.2200000000000001E-2</v>
      </c>
      <c r="I44" s="132">
        <v>1.9900000000000001E-2</v>
      </c>
    </row>
    <row r="45" spans="1:9" ht="15" thickBot="1" x14ac:dyDescent="0.25">
      <c r="F45" s="131" t="s">
        <v>306</v>
      </c>
      <c r="G45" s="132">
        <v>1.46E-2</v>
      </c>
      <c r="H45" s="132">
        <v>2.3199999999999998E-2</v>
      </c>
      <c r="I45" s="132">
        <v>3.1600000000000003E-2</v>
      </c>
    </row>
    <row r="46" spans="1:9" ht="15" thickBot="1" x14ac:dyDescent="0.25">
      <c r="F46" s="131" t="s">
        <v>332</v>
      </c>
      <c r="G46" s="132">
        <v>9.4000000000000004E-3</v>
      </c>
      <c r="H46" s="132">
        <v>1.0200000000000001E-2</v>
      </c>
      <c r="I46" s="132">
        <v>1.3299999999999999E-2</v>
      </c>
    </row>
    <row r="47" spans="1:9" ht="15" thickBot="1" x14ac:dyDescent="0.25">
      <c r="F47" s="131" t="s">
        <v>333</v>
      </c>
      <c r="G47" s="132">
        <v>7.1400000000000005E-2</v>
      </c>
      <c r="H47" s="132">
        <v>8.4000000000000005E-2</v>
      </c>
      <c r="I47" s="132">
        <v>0.1043</v>
      </c>
    </row>
    <row r="48" spans="1:9" ht="15" customHeight="1" thickBot="1" x14ac:dyDescent="0.25">
      <c r="F48" s="131" t="s">
        <v>334</v>
      </c>
      <c r="G48" s="135" t="s">
        <v>350</v>
      </c>
      <c r="H48" s="135"/>
      <c r="I48" s="135"/>
    </row>
    <row r="50" spans="6:9" ht="13.5" customHeight="1" thickBot="1" x14ac:dyDescent="0.25">
      <c r="F50" s="118" t="s">
        <v>348</v>
      </c>
      <c r="G50" s="118"/>
      <c r="H50" s="118"/>
      <c r="I50" s="118"/>
    </row>
    <row r="51" spans="6:9" ht="29.25" thickBot="1" x14ac:dyDescent="0.25">
      <c r="F51" s="128" t="s">
        <v>327</v>
      </c>
      <c r="G51" s="129" t="s">
        <v>328</v>
      </c>
      <c r="H51" s="129" t="s">
        <v>329</v>
      </c>
      <c r="I51" s="129" t="s">
        <v>330</v>
      </c>
    </row>
    <row r="52" spans="6:9" ht="15" thickBot="1" x14ac:dyDescent="0.25">
      <c r="F52" s="131" t="s">
        <v>331</v>
      </c>
      <c r="G52" s="132">
        <v>1.4999999999999999E-2</v>
      </c>
      <c r="H52" s="132">
        <v>3.4500000000000003E-2</v>
      </c>
      <c r="I52" s="132">
        <v>4.4900000000000002E-2</v>
      </c>
    </row>
    <row r="53" spans="6:9" ht="15" thickBot="1" x14ac:dyDescent="0.25">
      <c r="F53" s="131" t="s">
        <v>308</v>
      </c>
      <c r="G53" s="132">
        <v>3.0000000000000001E-3</v>
      </c>
      <c r="H53" s="132">
        <v>4.7999999999999996E-3</v>
      </c>
      <c r="I53" s="132">
        <v>8.2000000000000007E-3</v>
      </c>
    </row>
    <row r="54" spans="6:9" ht="15" thickBot="1" x14ac:dyDescent="0.25">
      <c r="F54" s="131" t="s">
        <v>306</v>
      </c>
      <c r="G54" s="132">
        <v>5.5999999999999999E-3</v>
      </c>
      <c r="H54" s="132">
        <v>8.5000000000000006E-3</v>
      </c>
      <c r="I54" s="132">
        <v>8.8999999999999999E-3</v>
      </c>
    </row>
    <row r="55" spans="6:9" ht="15" thickBot="1" x14ac:dyDescent="0.25">
      <c r="F55" s="131" t="s">
        <v>332</v>
      </c>
      <c r="G55" s="132">
        <v>8.5000000000000006E-3</v>
      </c>
      <c r="H55" s="132">
        <v>8.5000000000000006E-3</v>
      </c>
      <c r="I55" s="132">
        <v>1.11E-2</v>
      </c>
    </row>
    <row r="56" spans="6:9" ht="15" thickBot="1" x14ac:dyDescent="0.25">
      <c r="F56" s="131" t="s">
        <v>333</v>
      </c>
      <c r="G56" s="132">
        <v>3.5000000000000003E-2</v>
      </c>
      <c r="H56" s="132">
        <v>5.11E-2</v>
      </c>
      <c r="I56" s="132">
        <v>6.2199999999999998E-2</v>
      </c>
    </row>
    <row r="57" spans="6:9" ht="15" customHeight="1" thickBot="1" x14ac:dyDescent="0.25">
      <c r="F57" s="131" t="s">
        <v>334</v>
      </c>
      <c r="G57" s="135" t="s">
        <v>335</v>
      </c>
      <c r="H57" s="135"/>
      <c r="I57" s="135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showOutlineSymbols="0" showWhiteSpace="0" view="pageBreakPreview" zoomScale="60" zoomScaleNormal="100" workbookViewId="0">
      <selection activeCell="O15" sqref="O15"/>
    </sheetView>
  </sheetViews>
  <sheetFormatPr defaultRowHeight="14.25" x14ac:dyDescent="0.2"/>
  <cols>
    <col min="1" max="3" width="9.625" customWidth="1"/>
    <col min="4" max="4" width="60" bestFit="1" customWidth="1"/>
    <col min="5" max="5" width="8" bestFit="1" customWidth="1"/>
    <col min="6" max="9" width="11.625" customWidth="1"/>
    <col min="10" max="10" width="8.5" customWidth="1"/>
  </cols>
  <sheetData>
    <row r="1" spans="1:10" ht="68.2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s="4" customFormat="1" ht="28.5" customHeight="1" x14ac:dyDescent="0.2">
      <c r="A2" s="34" t="s">
        <v>285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6" customFormat="1" ht="21.75" customHeight="1" x14ac:dyDescent="0.2">
      <c r="A3" s="5" t="s">
        <v>276</v>
      </c>
      <c r="B3" s="35" t="s">
        <v>286</v>
      </c>
      <c r="C3" s="35"/>
      <c r="D3" s="35"/>
      <c r="E3" s="35"/>
      <c r="F3" s="35"/>
      <c r="G3" s="36" t="s">
        <v>277</v>
      </c>
      <c r="H3" s="36"/>
      <c r="I3" s="37">
        <v>45387</v>
      </c>
      <c r="J3" s="37"/>
    </row>
    <row r="4" spans="1:10" s="6" customFormat="1" ht="21.75" customHeight="1" x14ac:dyDescent="0.2">
      <c r="A4" s="5" t="s">
        <v>278</v>
      </c>
      <c r="B4" s="35" t="s">
        <v>352</v>
      </c>
      <c r="C4" s="35"/>
      <c r="D4" s="35"/>
      <c r="E4" s="35"/>
      <c r="F4" s="35"/>
      <c r="G4" s="36" t="s">
        <v>279</v>
      </c>
      <c r="H4" s="36"/>
      <c r="I4" s="38" t="s">
        <v>353</v>
      </c>
      <c r="J4" s="38"/>
    </row>
    <row r="5" spans="1:10" s="6" customFormat="1" ht="21.75" customHeight="1" x14ac:dyDescent="0.2">
      <c r="A5" s="5" t="s">
        <v>280</v>
      </c>
      <c r="B5" s="35" t="s">
        <v>351</v>
      </c>
      <c r="C5" s="35"/>
      <c r="D5" s="35"/>
      <c r="E5" s="35"/>
      <c r="F5" s="35"/>
      <c r="G5" s="36" t="s">
        <v>281</v>
      </c>
      <c r="H5" s="36"/>
      <c r="I5" s="39">
        <v>0.24840000000000001</v>
      </c>
      <c r="J5" s="39"/>
    </row>
    <row r="6" spans="1:10" ht="30" customHeight="1" x14ac:dyDescent="0.2">
      <c r="A6" s="7" t="s">
        <v>0</v>
      </c>
      <c r="B6" s="8" t="s">
        <v>1</v>
      </c>
      <c r="C6" s="7" t="s">
        <v>2</v>
      </c>
      <c r="D6" s="7" t="s">
        <v>3</v>
      </c>
      <c r="E6" s="9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</row>
    <row r="7" spans="1:10" ht="24" customHeight="1" x14ac:dyDescent="0.2">
      <c r="A7" s="10" t="s">
        <v>10</v>
      </c>
      <c r="B7" s="10"/>
      <c r="C7" s="10"/>
      <c r="D7" s="10" t="s">
        <v>11</v>
      </c>
      <c r="E7" s="10"/>
      <c r="F7" s="11">
        <v>1</v>
      </c>
      <c r="G7" s="10"/>
      <c r="H7" s="10"/>
      <c r="I7" s="12">
        <f>I8+I11</f>
        <v>8010.16</v>
      </c>
      <c r="J7" s="13">
        <f>I7/$H$105</f>
        <v>6.0828849035608618E-2</v>
      </c>
    </row>
    <row r="8" spans="1:10" ht="24" customHeight="1" x14ac:dyDescent="0.2">
      <c r="A8" s="14" t="s">
        <v>12</v>
      </c>
      <c r="B8" s="14"/>
      <c r="C8" s="14"/>
      <c r="D8" s="14" t="s">
        <v>13</v>
      </c>
      <c r="E8" s="14"/>
      <c r="F8" s="15">
        <v>1</v>
      </c>
      <c r="G8" s="14"/>
      <c r="H8" s="14"/>
      <c r="I8" s="16">
        <f>SUM(I9:I10)</f>
        <v>5444.5</v>
      </c>
      <c r="J8" s="17">
        <f>I8/$H$105</f>
        <v>4.1345325009034914E-2</v>
      </c>
    </row>
    <row r="9" spans="1:10" ht="51.95" customHeight="1" x14ac:dyDescent="0.2">
      <c r="A9" s="18" t="s">
        <v>14</v>
      </c>
      <c r="B9" s="19" t="s">
        <v>15</v>
      </c>
      <c r="C9" s="18" t="s">
        <v>16</v>
      </c>
      <c r="D9" s="18" t="s">
        <v>17</v>
      </c>
      <c r="E9" s="20" t="s">
        <v>18</v>
      </c>
      <c r="F9" s="19">
        <v>4</v>
      </c>
      <c r="G9" s="21">
        <v>1077.56</v>
      </c>
      <c r="H9" s="23">
        <f>TRUNC(G9 * (1+$I$5), 2)</f>
        <v>1345.22</v>
      </c>
      <c r="I9" s="23">
        <f>TRUNC(F9 * H9, 2)</f>
        <v>5380.88</v>
      </c>
      <c r="J9" s="24">
        <f>I9/$H$105</f>
        <v>4.0862197159448214E-2</v>
      </c>
    </row>
    <row r="10" spans="1:10" ht="26.1" customHeight="1" x14ac:dyDescent="0.2">
      <c r="A10" s="18" t="s">
        <v>19</v>
      </c>
      <c r="B10" s="19" t="s">
        <v>20</v>
      </c>
      <c r="C10" s="18" t="s">
        <v>21</v>
      </c>
      <c r="D10" s="18" t="s">
        <v>22</v>
      </c>
      <c r="E10" s="20" t="s">
        <v>18</v>
      </c>
      <c r="F10" s="19">
        <v>6.35</v>
      </c>
      <c r="G10" s="21">
        <v>8.0299999999999994</v>
      </c>
      <c r="H10" s="23">
        <f>TRUNC(G10 * (1+$I$5), 2)</f>
        <v>10.02</v>
      </c>
      <c r="I10" s="23">
        <f>TRUNC(F10 * H10, 2)</f>
        <v>63.62</v>
      </c>
      <c r="J10" s="24">
        <f>I10/$H$105</f>
        <v>4.8312784958670239E-4</v>
      </c>
    </row>
    <row r="11" spans="1:10" ht="24" customHeight="1" x14ac:dyDescent="0.2">
      <c r="A11" s="14" t="s">
        <v>23</v>
      </c>
      <c r="B11" s="14"/>
      <c r="C11" s="14"/>
      <c r="D11" s="14" t="s">
        <v>24</v>
      </c>
      <c r="E11" s="14"/>
      <c r="F11" s="15">
        <v>1</v>
      </c>
      <c r="G11" s="14"/>
      <c r="H11" s="14"/>
      <c r="I11" s="16">
        <f>SUM(I12:I14)</f>
        <v>2565.66</v>
      </c>
      <c r="J11" s="17">
        <f>I11/$H$105</f>
        <v>1.94835240265737E-2</v>
      </c>
    </row>
    <row r="12" spans="1:10" ht="24" customHeight="1" x14ac:dyDescent="0.2">
      <c r="A12" s="18" t="s">
        <v>25</v>
      </c>
      <c r="B12" s="19" t="s">
        <v>26</v>
      </c>
      <c r="C12" s="18" t="s">
        <v>27</v>
      </c>
      <c r="D12" s="18" t="s">
        <v>28</v>
      </c>
      <c r="E12" s="20" t="s">
        <v>29</v>
      </c>
      <c r="F12" s="19">
        <v>2</v>
      </c>
      <c r="G12" s="21">
        <v>725.12</v>
      </c>
      <c r="H12" s="23">
        <f>TRUNC(G12 * (1+$I$5), 2)</f>
        <v>905.23</v>
      </c>
      <c r="I12" s="23">
        <f>TRUNC(F12 * H12, 2)</f>
        <v>1810.46</v>
      </c>
      <c r="J12" s="24">
        <f>I12/$H$105</f>
        <v>1.3748564076748526E-2</v>
      </c>
    </row>
    <row r="13" spans="1:10" ht="51.95" customHeight="1" x14ac:dyDescent="0.2">
      <c r="A13" s="18" t="s">
        <v>30</v>
      </c>
      <c r="B13" s="19" t="s">
        <v>31</v>
      </c>
      <c r="C13" s="18" t="s">
        <v>16</v>
      </c>
      <c r="D13" s="18" t="s">
        <v>32</v>
      </c>
      <c r="E13" s="20" t="s">
        <v>33</v>
      </c>
      <c r="F13" s="19">
        <v>20</v>
      </c>
      <c r="G13" s="21">
        <v>9.1</v>
      </c>
      <c r="H13" s="23">
        <f>TRUNC(G13 * (1+$I$5), 2)</f>
        <v>11.36</v>
      </c>
      <c r="I13" s="23">
        <f>TRUNC(F13 * H13, 2)</f>
        <v>227.2</v>
      </c>
      <c r="J13" s="24">
        <f>I13/$H$105</f>
        <v>1.7253481204982518E-3</v>
      </c>
    </row>
    <row r="14" spans="1:10" ht="39" customHeight="1" x14ac:dyDescent="0.2">
      <c r="A14" s="18" t="s">
        <v>34</v>
      </c>
      <c r="B14" s="19" t="s">
        <v>35</v>
      </c>
      <c r="C14" s="18" t="s">
        <v>16</v>
      </c>
      <c r="D14" s="18" t="s">
        <v>36</v>
      </c>
      <c r="E14" s="20" t="s">
        <v>37</v>
      </c>
      <c r="F14" s="19">
        <v>200</v>
      </c>
      <c r="G14" s="21">
        <v>2.12</v>
      </c>
      <c r="H14" s="23">
        <f>TRUNC(G14 * (1+$I$5), 2)</f>
        <v>2.64</v>
      </c>
      <c r="I14" s="23">
        <f>TRUNC(F14 * H14, 2)</f>
        <v>528</v>
      </c>
      <c r="J14" s="24">
        <f>I14/$H$105</f>
        <v>4.0096118293269237E-3</v>
      </c>
    </row>
    <row r="15" spans="1:10" ht="24" customHeight="1" x14ac:dyDescent="0.2">
      <c r="A15" s="10" t="s">
        <v>38</v>
      </c>
      <c r="B15" s="10"/>
      <c r="C15" s="10"/>
      <c r="D15" s="10" t="s">
        <v>39</v>
      </c>
      <c r="E15" s="10"/>
      <c r="F15" s="11">
        <v>1</v>
      </c>
      <c r="G15" s="10"/>
      <c r="H15" s="10"/>
      <c r="I15" s="12">
        <f>SUM(I16+I21+I24+I26+I29+I53+I56)</f>
        <v>64201.520000000004</v>
      </c>
      <c r="J15" s="13">
        <f>I15/$H$105</f>
        <v>0.48754389025145656</v>
      </c>
    </row>
    <row r="16" spans="1:10" ht="24" customHeight="1" x14ac:dyDescent="0.2">
      <c r="A16" s="14" t="s">
        <v>40</v>
      </c>
      <c r="B16" s="14"/>
      <c r="C16" s="14"/>
      <c r="D16" s="14" t="s">
        <v>41</v>
      </c>
      <c r="E16" s="14"/>
      <c r="F16" s="15">
        <v>1</v>
      </c>
      <c r="G16" s="14"/>
      <c r="H16" s="14"/>
      <c r="I16" s="16">
        <f>SUM(I17:I20)</f>
        <v>6391.0599999999995</v>
      </c>
      <c r="J16" s="17">
        <f>I16/$H$105</f>
        <v>4.8533465488519174E-2</v>
      </c>
    </row>
    <row r="17" spans="1:10" ht="24" customHeight="1" x14ac:dyDescent="0.2">
      <c r="A17" s="18" t="s">
        <v>42</v>
      </c>
      <c r="B17" s="19" t="s">
        <v>43</v>
      </c>
      <c r="C17" s="18" t="s">
        <v>27</v>
      </c>
      <c r="D17" s="18" t="s">
        <v>44</v>
      </c>
      <c r="E17" s="20" t="s">
        <v>45</v>
      </c>
      <c r="F17" s="19">
        <v>1</v>
      </c>
      <c r="G17" s="21">
        <v>262.55</v>
      </c>
      <c r="H17" s="23">
        <f t="shared" ref="H17" si="0">TRUNC(G17 * (1+$I$5), 2)</f>
        <v>327.76</v>
      </c>
      <c r="I17" s="23">
        <f t="shared" ref="I17" si="1">TRUNC(F17 * H17, 2)</f>
        <v>327.76</v>
      </c>
      <c r="J17" s="22">
        <f t="shared" ref="J17" si="2">I17/$H$105</f>
        <v>2.4889969189018793E-3</v>
      </c>
    </row>
    <row r="18" spans="1:10" ht="26.1" customHeight="1" x14ac:dyDescent="0.2">
      <c r="A18" s="18" t="s">
        <v>46</v>
      </c>
      <c r="B18" s="19" t="s">
        <v>47</v>
      </c>
      <c r="C18" s="18" t="s">
        <v>27</v>
      </c>
      <c r="D18" s="18" t="s">
        <v>48</v>
      </c>
      <c r="E18" s="20" t="s">
        <v>45</v>
      </c>
      <c r="F18" s="19">
        <v>1</v>
      </c>
      <c r="G18" s="21">
        <v>1618.96</v>
      </c>
      <c r="H18" s="23">
        <f t="shared" ref="H18" si="3">TRUNC(G18 * (1+$I$5), 2)</f>
        <v>2021.1</v>
      </c>
      <c r="I18" s="23">
        <f t="shared" ref="I18" si="4">TRUNC(F18 * H18, 2)</f>
        <v>2021.1</v>
      </c>
      <c r="J18" s="22">
        <f t="shared" ref="J18" si="5">I18/$H$105</f>
        <v>1.5348156189872434E-2</v>
      </c>
    </row>
    <row r="19" spans="1:10" ht="24" customHeight="1" x14ac:dyDescent="0.2">
      <c r="A19" s="18" t="s">
        <v>49</v>
      </c>
      <c r="B19" s="19" t="s">
        <v>50</v>
      </c>
      <c r="C19" s="18" t="s">
        <v>27</v>
      </c>
      <c r="D19" s="18" t="s">
        <v>51</v>
      </c>
      <c r="E19" s="20" t="s">
        <v>45</v>
      </c>
      <c r="F19" s="19">
        <v>1</v>
      </c>
      <c r="G19" s="21">
        <v>1618.96</v>
      </c>
      <c r="H19" s="23">
        <f t="shared" ref="H19" si="6">TRUNC(G19 * (1+$I$5), 2)</f>
        <v>2021.1</v>
      </c>
      <c r="I19" s="23">
        <f t="shared" ref="I19" si="7">TRUNC(F19 * H19, 2)</f>
        <v>2021.1</v>
      </c>
      <c r="J19" s="22">
        <f t="shared" ref="J19" si="8">I19/$H$105</f>
        <v>1.5348156189872434E-2</v>
      </c>
    </row>
    <row r="20" spans="1:10" ht="26.1" customHeight="1" x14ac:dyDescent="0.2">
      <c r="A20" s="18" t="s">
        <v>52</v>
      </c>
      <c r="B20" s="19" t="s">
        <v>53</v>
      </c>
      <c r="C20" s="18" t="s">
        <v>27</v>
      </c>
      <c r="D20" s="18" t="s">
        <v>54</v>
      </c>
      <c r="E20" s="20" t="s">
        <v>45</v>
      </c>
      <c r="F20" s="19">
        <v>1</v>
      </c>
      <c r="G20" s="21">
        <v>1618.96</v>
      </c>
      <c r="H20" s="23">
        <f t="shared" ref="H20" si="9">TRUNC(G20 * (1+$I$5), 2)</f>
        <v>2021.1</v>
      </c>
      <c r="I20" s="23">
        <f t="shared" ref="I20" si="10">TRUNC(F20 * H20, 2)</f>
        <v>2021.1</v>
      </c>
      <c r="J20" s="22">
        <f t="shared" ref="J20" si="11">I20/$H$105</f>
        <v>1.5348156189872434E-2</v>
      </c>
    </row>
    <row r="21" spans="1:10" ht="24" customHeight="1" x14ac:dyDescent="0.2">
      <c r="A21" s="14" t="s">
        <v>55</v>
      </c>
      <c r="B21" s="14"/>
      <c r="C21" s="14"/>
      <c r="D21" s="14" t="s">
        <v>56</v>
      </c>
      <c r="E21" s="14"/>
      <c r="F21" s="15"/>
      <c r="G21" s="14"/>
      <c r="H21" s="14"/>
      <c r="I21" s="16">
        <f>SUM(I22:I23)</f>
        <v>1826.1200000000001</v>
      </c>
      <c r="J21" s="17">
        <f>I21/$H$105</f>
        <v>1.38674855185047E-2</v>
      </c>
    </row>
    <row r="22" spans="1:10" ht="39" customHeight="1" x14ac:dyDescent="0.2">
      <c r="A22" s="18" t="s">
        <v>57</v>
      </c>
      <c r="B22" s="19" t="s">
        <v>58</v>
      </c>
      <c r="C22" s="18" t="s">
        <v>16</v>
      </c>
      <c r="D22" s="18" t="s">
        <v>59</v>
      </c>
      <c r="E22" s="20" t="s">
        <v>45</v>
      </c>
      <c r="F22" s="19">
        <v>26</v>
      </c>
      <c r="G22" s="21">
        <v>24.02</v>
      </c>
      <c r="H22" s="23">
        <f t="shared" ref="H22" si="12">TRUNC(G22 * (1+$I$5), 2)</f>
        <v>29.98</v>
      </c>
      <c r="I22" s="23">
        <f t="shared" ref="I22" si="13">TRUNC(F22 * H22, 2)</f>
        <v>779.48</v>
      </c>
      <c r="J22" s="22">
        <f t="shared" ref="J22" si="14">I22/$H$105</f>
        <v>5.9193413422798302E-3</v>
      </c>
    </row>
    <row r="23" spans="1:10" ht="24" customHeight="1" x14ac:dyDescent="0.2">
      <c r="A23" s="18" t="s">
        <v>60</v>
      </c>
      <c r="B23" s="19" t="s">
        <v>61</v>
      </c>
      <c r="C23" s="18" t="s">
        <v>21</v>
      </c>
      <c r="D23" s="18" t="s">
        <v>62</v>
      </c>
      <c r="E23" s="20" t="s">
        <v>45</v>
      </c>
      <c r="F23" s="19">
        <v>4</v>
      </c>
      <c r="G23" s="21">
        <v>209.6</v>
      </c>
      <c r="H23" s="23">
        <f t="shared" ref="H23" si="15">TRUNC(G23 * (1+$I$5), 2)</f>
        <v>261.66000000000003</v>
      </c>
      <c r="I23" s="23">
        <f t="shared" ref="I23" si="16">TRUNC(F23 * H23, 2)</f>
        <v>1046.6400000000001</v>
      </c>
      <c r="J23" s="22">
        <f t="shared" ref="J23" si="17">I23/$H$105</f>
        <v>7.9481441762248705E-3</v>
      </c>
    </row>
    <row r="24" spans="1:10" ht="24" customHeight="1" x14ac:dyDescent="0.2">
      <c r="A24" s="14" t="s">
        <v>63</v>
      </c>
      <c r="B24" s="14"/>
      <c r="C24" s="14"/>
      <c r="D24" s="14" t="s">
        <v>64</v>
      </c>
      <c r="E24" s="14"/>
      <c r="F24" s="15"/>
      <c r="G24" s="14"/>
      <c r="H24" s="14"/>
      <c r="I24" s="16">
        <f>SUM(I25)</f>
        <v>741.52</v>
      </c>
      <c r="J24" s="17">
        <f>I24/$H$105</f>
        <v>5.6310745524289774E-3</v>
      </c>
    </row>
    <row r="25" spans="1:10" ht="39" customHeight="1" x14ac:dyDescent="0.2">
      <c r="A25" s="18" t="s">
        <v>65</v>
      </c>
      <c r="B25" s="19" t="s">
        <v>66</v>
      </c>
      <c r="C25" s="18" t="s">
        <v>27</v>
      </c>
      <c r="D25" s="18" t="s">
        <v>67</v>
      </c>
      <c r="E25" s="20" t="s">
        <v>45</v>
      </c>
      <c r="F25" s="19">
        <v>23</v>
      </c>
      <c r="G25" s="21">
        <v>25.83</v>
      </c>
      <c r="H25" s="23">
        <f t="shared" ref="H25" si="18">TRUNC(G25 * (1+$I$5), 2)</f>
        <v>32.24</v>
      </c>
      <c r="I25" s="23">
        <f t="shared" ref="I25" si="19">TRUNC(F25 * H25, 2)</f>
        <v>741.52</v>
      </c>
      <c r="J25" s="22">
        <f t="shared" ref="J25" si="20">I25/$H$105</f>
        <v>5.6310745524289774E-3</v>
      </c>
    </row>
    <row r="26" spans="1:10" ht="24" customHeight="1" x14ac:dyDescent="0.2">
      <c r="A26" s="14" t="s">
        <v>68</v>
      </c>
      <c r="B26" s="14"/>
      <c r="C26" s="14"/>
      <c r="D26" s="14" t="s">
        <v>69</v>
      </c>
      <c r="E26" s="14"/>
      <c r="F26" s="15"/>
      <c r="G26" s="14"/>
      <c r="H26" s="14"/>
      <c r="I26" s="16">
        <f>SUM(I27:I28)</f>
        <v>780.90000000000009</v>
      </c>
      <c r="J26" s="17">
        <f>I26/$H$105</f>
        <v>5.9301247680329447E-3</v>
      </c>
    </row>
    <row r="27" spans="1:10" ht="24" customHeight="1" x14ac:dyDescent="0.2">
      <c r="A27" s="18" t="s">
        <v>70</v>
      </c>
      <c r="B27" s="19" t="s">
        <v>71</v>
      </c>
      <c r="C27" s="18" t="s">
        <v>27</v>
      </c>
      <c r="D27" s="18" t="s">
        <v>72</v>
      </c>
      <c r="E27" s="20" t="s">
        <v>45</v>
      </c>
      <c r="F27" s="19">
        <v>10</v>
      </c>
      <c r="G27" s="21">
        <v>54.53</v>
      </c>
      <c r="H27" s="23">
        <f t="shared" ref="H27" si="21">TRUNC(G27 * (1+$I$5), 2)</f>
        <v>68.069999999999993</v>
      </c>
      <c r="I27" s="23">
        <f t="shared" ref="I27" si="22">TRUNC(F27 * H27, 2)</f>
        <v>680.7</v>
      </c>
      <c r="J27" s="22">
        <f t="shared" ref="J27" si="23">I27/$H$105</f>
        <v>5.1692097958765853E-3</v>
      </c>
    </row>
    <row r="28" spans="1:10" ht="24" customHeight="1" x14ac:dyDescent="0.2">
      <c r="A28" s="18" t="s">
        <v>73</v>
      </c>
      <c r="B28" s="19" t="s">
        <v>74</v>
      </c>
      <c r="C28" s="18" t="s">
        <v>27</v>
      </c>
      <c r="D28" s="18" t="s">
        <v>75</v>
      </c>
      <c r="E28" s="20" t="s">
        <v>45</v>
      </c>
      <c r="F28" s="19">
        <v>10</v>
      </c>
      <c r="G28" s="21">
        <v>8.0299999999999994</v>
      </c>
      <c r="H28" s="23">
        <f t="shared" ref="H28" si="24">TRUNC(G28 * (1+$I$5), 2)</f>
        <v>10.02</v>
      </c>
      <c r="I28" s="23">
        <f t="shared" ref="I28" si="25">TRUNC(F28 * H28, 2)</f>
        <v>100.2</v>
      </c>
      <c r="J28" s="22">
        <f t="shared" ref="J28" si="26">I28/$H$105</f>
        <v>7.6091497215635933E-4</v>
      </c>
    </row>
    <row r="29" spans="1:10" ht="24" customHeight="1" x14ac:dyDescent="0.2">
      <c r="A29" s="14" t="s">
        <v>76</v>
      </c>
      <c r="B29" s="14"/>
      <c r="C29" s="14"/>
      <c r="D29" s="14" t="s">
        <v>77</v>
      </c>
      <c r="E29" s="14"/>
      <c r="F29" s="15">
        <v>1</v>
      </c>
      <c r="G29" s="14"/>
      <c r="H29" s="14"/>
      <c r="I29" s="16">
        <f>I30+I34+I48</f>
        <v>49710.490000000005</v>
      </c>
      <c r="J29" s="17">
        <f>I29/$H$105</f>
        <v>0.3774995620182533</v>
      </c>
    </row>
    <row r="30" spans="1:10" ht="24" customHeight="1" x14ac:dyDescent="0.2">
      <c r="A30" s="43" t="s">
        <v>78</v>
      </c>
      <c r="B30" s="43"/>
      <c r="C30" s="43"/>
      <c r="D30" s="43" t="s">
        <v>79</v>
      </c>
      <c r="E30" s="43"/>
      <c r="F30" s="44">
        <v>1</v>
      </c>
      <c r="G30" s="43"/>
      <c r="H30" s="43"/>
      <c r="I30" s="45">
        <f>SUM(I31:I33)</f>
        <v>10397.94</v>
      </c>
      <c r="J30" s="46">
        <f>I30/$H$105</f>
        <v>7.8961559137559839E-2</v>
      </c>
    </row>
    <row r="31" spans="1:10" ht="39" customHeight="1" x14ac:dyDescent="0.2">
      <c r="A31" s="18" t="s">
        <v>80</v>
      </c>
      <c r="B31" s="19" t="s">
        <v>81</v>
      </c>
      <c r="C31" s="18" t="s">
        <v>16</v>
      </c>
      <c r="D31" s="18" t="s">
        <v>82</v>
      </c>
      <c r="E31" s="20" t="s">
        <v>83</v>
      </c>
      <c r="F31" s="19">
        <v>70</v>
      </c>
      <c r="G31" s="21">
        <v>100.86</v>
      </c>
      <c r="H31" s="23">
        <f t="shared" ref="H31:H46" si="27">TRUNC(G31 * (1+$I$5), 2)</f>
        <v>125.91</v>
      </c>
      <c r="I31" s="23">
        <f t="shared" ref="I31" si="28">TRUNC(F31 * H31, 2)</f>
        <v>8813.7000000000007</v>
      </c>
      <c r="J31" s="22">
        <f t="shared" ref="J31:J46" si="29">I31/$H$105</f>
        <v>6.6930901098747553E-2</v>
      </c>
    </row>
    <row r="32" spans="1:10" ht="39" customHeight="1" x14ac:dyDescent="0.2">
      <c r="A32" s="18" t="s">
        <v>84</v>
      </c>
      <c r="B32" s="19" t="s">
        <v>85</v>
      </c>
      <c r="C32" s="18" t="s">
        <v>27</v>
      </c>
      <c r="D32" s="18" t="s">
        <v>86</v>
      </c>
      <c r="E32" s="20" t="s">
        <v>83</v>
      </c>
      <c r="F32" s="19">
        <v>13</v>
      </c>
      <c r="G32" s="21">
        <v>51.45</v>
      </c>
      <c r="H32" s="23">
        <f t="shared" si="27"/>
        <v>64.23</v>
      </c>
      <c r="I32" s="23">
        <f t="shared" ref="I32" si="30">TRUNC(F32 * H32, 2)</f>
        <v>834.99</v>
      </c>
      <c r="J32" s="22">
        <f t="shared" si="29"/>
        <v>6.3408821616850151E-3</v>
      </c>
    </row>
    <row r="33" spans="1:10" ht="39" customHeight="1" x14ac:dyDescent="0.2">
      <c r="A33" s="18" t="s">
        <v>87</v>
      </c>
      <c r="B33" s="19" t="s">
        <v>88</v>
      </c>
      <c r="C33" s="18" t="s">
        <v>16</v>
      </c>
      <c r="D33" s="18" t="s">
        <v>89</v>
      </c>
      <c r="E33" s="20" t="s">
        <v>18</v>
      </c>
      <c r="F33" s="19">
        <v>14.7</v>
      </c>
      <c r="G33" s="21">
        <v>40.83</v>
      </c>
      <c r="H33" s="23">
        <f t="shared" si="27"/>
        <v>50.97</v>
      </c>
      <c r="I33" s="23">
        <f t="shared" ref="I33" si="31">TRUNC(F33 * H33, 2)</f>
        <v>749.25</v>
      </c>
      <c r="J33" s="22">
        <f t="shared" si="29"/>
        <v>5.6897758771272677E-3</v>
      </c>
    </row>
    <row r="34" spans="1:10" ht="24" customHeight="1" x14ac:dyDescent="0.2">
      <c r="A34" s="43" t="s">
        <v>90</v>
      </c>
      <c r="B34" s="43"/>
      <c r="C34" s="43"/>
      <c r="D34" s="43" t="s">
        <v>91</v>
      </c>
      <c r="E34" s="43"/>
      <c r="F34" s="44">
        <v>1</v>
      </c>
      <c r="G34" s="43"/>
      <c r="H34" s="43"/>
      <c r="I34" s="45">
        <f>SUM(I35:I47)</f>
        <v>34546.370000000003</v>
      </c>
      <c r="J34" s="46">
        <f>I34/$H$105</f>
        <v>0.26234381403845597</v>
      </c>
    </row>
    <row r="35" spans="1:10" ht="26.1" customHeight="1" x14ac:dyDescent="0.2">
      <c r="A35" s="18" t="s">
        <v>92</v>
      </c>
      <c r="B35" s="19" t="s">
        <v>93</v>
      </c>
      <c r="C35" s="18" t="s">
        <v>16</v>
      </c>
      <c r="D35" s="18" t="s">
        <v>94</v>
      </c>
      <c r="E35" s="20" t="s">
        <v>45</v>
      </c>
      <c r="F35" s="19">
        <v>4</v>
      </c>
      <c r="G35" s="21">
        <v>269.7</v>
      </c>
      <c r="H35" s="23">
        <f t="shared" si="27"/>
        <v>336.69</v>
      </c>
      <c r="I35" s="23">
        <f t="shared" ref="I35:I46" si="32">TRUNC(F35 * H35, 2)</f>
        <v>1346.76</v>
      </c>
      <c r="J35" s="22">
        <f t="shared" si="29"/>
        <v>1.0227243991030923E-2</v>
      </c>
    </row>
    <row r="36" spans="1:10" ht="51.95" customHeight="1" x14ac:dyDescent="0.2">
      <c r="A36" s="18" t="s">
        <v>95</v>
      </c>
      <c r="B36" s="19" t="s">
        <v>96</v>
      </c>
      <c r="C36" s="18" t="s">
        <v>16</v>
      </c>
      <c r="D36" s="18" t="s">
        <v>97</v>
      </c>
      <c r="E36" s="20" t="s">
        <v>45</v>
      </c>
      <c r="F36" s="19">
        <v>4</v>
      </c>
      <c r="G36" s="21">
        <v>135.62</v>
      </c>
      <c r="H36" s="23">
        <f t="shared" si="27"/>
        <v>169.3</v>
      </c>
      <c r="I36" s="23">
        <f t="shared" si="32"/>
        <v>677.2</v>
      </c>
      <c r="J36" s="22">
        <f t="shared" si="29"/>
        <v>5.1426309295836987E-3</v>
      </c>
    </row>
    <row r="37" spans="1:10" ht="26.1" customHeight="1" x14ac:dyDescent="0.2">
      <c r="A37" s="18" t="s">
        <v>98</v>
      </c>
      <c r="B37" s="19" t="s">
        <v>99</v>
      </c>
      <c r="C37" s="18" t="s">
        <v>16</v>
      </c>
      <c r="D37" s="18" t="s">
        <v>100</v>
      </c>
      <c r="E37" s="20" t="s">
        <v>45</v>
      </c>
      <c r="F37" s="19">
        <v>4</v>
      </c>
      <c r="G37" s="21">
        <v>540.05999999999995</v>
      </c>
      <c r="H37" s="23">
        <f t="shared" si="27"/>
        <v>674.21</v>
      </c>
      <c r="I37" s="23">
        <f t="shared" si="32"/>
        <v>2696.84</v>
      </c>
      <c r="J37" s="22">
        <f t="shared" si="29"/>
        <v>2.0479699935231101E-2</v>
      </c>
    </row>
    <row r="38" spans="1:10" ht="65.099999999999994" customHeight="1" x14ac:dyDescent="0.2">
      <c r="A38" s="18" t="s">
        <v>101</v>
      </c>
      <c r="B38" s="19" t="s">
        <v>102</v>
      </c>
      <c r="C38" s="18" t="s">
        <v>16</v>
      </c>
      <c r="D38" s="18" t="s">
        <v>103</v>
      </c>
      <c r="E38" s="20" t="s">
        <v>45</v>
      </c>
      <c r="F38" s="19">
        <v>1</v>
      </c>
      <c r="G38" s="21">
        <v>130.77000000000001</v>
      </c>
      <c r="H38" s="23">
        <f t="shared" si="27"/>
        <v>163.25</v>
      </c>
      <c r="I38" s="23">
        <f t="shared" si="32"/>
        <v>163.25</v>
      </c>
      <c r="J38" s="22">
        <f t="shared" si="29"/>
        <v>1.2397142635182201E-3</v>
      </c>
    </row>
    <row r="39" spans="1:10" ht="39" customHeight="1" x14ac:dyDescent="0.2">
      <c r="A39" s="18" t="s">
        <v>104</v>
      </c>
      <c r="B39" s="19" t="s">
        <v>105</v>
      </c>
      <c r="C39" s="18" t="s">
        <v>16</v>
      </c>
      <c r="D39" s="18" t="s">
        <v>106</v>
      </c>
      <c r="E39" s="20" t="s">
        <v>45</v>
      </c>
      <c r="F39" s="19">
        <v>1</v>
      </c>
      <c r="G39" s="21">
        <v>223.09</v>
      </c>
      <c r="H39" s="23">
        <f t="shared" si="27"/>
        <v>278.5</v>
      </c>
      <c r="I39" s="23">
        <f t="shared" si="32"/>
        <v>278.5</v>
      </c>
      <c r="J39" s="22">
        <f t="shared" si="29"/>
        <v>2.1149183607339929E-3</v>
      </c>
    </row>
    <row r="40" spans="1:10" ht="51.95" customHeight="1" x14ac:dyDescent="0.2">
      <c r="A40" s="18" t="s">
        <v>107</v>
      </c>
      <c r="B40" s="19" t="s">
        <v>108</v>
      </c>
      <c r="C40" s="18" t="s">
        <v>16</v>
      </c>
      <c r="D40" s="18" t="s">
        <v>109</v>
      </c>
      <c r="E40" s="20" t="s">
        <v>45</v>
      </c>
      <c r="F40" s="19">
        <v>1</v>
      </c>
      <c r="G40" s="21">
        <v>101.49</v>
      </c>
      <c r="H40" s="23">
        <f t="shared" si="27"/>
        <v>126.7</v>
      </c>
      <c r="I40" s="23">
        <f t="shared" si="32"/>
        <v>126.7</v>
      </c>
      <c r="J40" s="22">
        <f t="shared" si="29"/>
        <v>9.6215495980250224E-4</v>
      </c>
    </row>
    <row r="41" spans="1:10" ht="51.95" customHeight="1" x14ac:dyDescent="0.2">
      <c r="A41" s="18" t="s">
        <v>110</v>
      </c>
      <c r="B41" s="19" t="s">
        <v>111</v>
      </c>
      <c r="C41" s="18" t="s">
        <v>16</v>
      </c>
      <c r="D41" s="18" t="s">
        <v>112</v>
      </c>
      <c r="E41" s="20" t="s">
        <v>45</v>
      </c>
      <c r="F41" s="19">
        <v>4</v>
      </c>
      <c r="G41" s="21">
        <v>229.55</v>
      </c>
      <c r="H41" s="23">
        <f t="shared" si="27"/>
        <v>286.57</v>
      </c>
      <c r="I41" s="23">
        <f t="shared" si="32"/>
        <v>1146.28</v>
      </c>
      <c r="J41" s="22">
        <f t="shared" si="29"/>
        <v>8.7048065297743674E-3</v>
      </c>
    </row>
    <row r="42" spans="1:10" ht="65.099999999999994" customHeight="1" x14ac:dyDescent="0.2">
      <c r="A42" s="18" t="s">
        <v>113</v>
      </c>
      <c r="B42" s="19" t="s">
        <v>114</v>
      </c>
      <c r="C42" s="18" t="s">
        <v>16</v>
      </c>
      <c r="D42" s="18" t="s">
        <v>115</v>
      </c>
      <c r="E42" s="20" t="s">
        <v>45</v>
      </c>
      <c r="F42" s="19">
        <v>1</v>
      </c>
      <c r="G42" s="21">
        <v>142</v>
      </c>
      <c r="H42" s="23">
        <f t="shared" si="27"/>
        <v>177.27</v>
      </c>
      <c r="I42" s="23">
        <f t="shared" si="32"/>
        <v>177.27</v>
      </c>
      <c r="J42" s="22">
        <f t="shared" si="29"/>
        <v>1.3461816079257268E-3</v>
      </c>
    </row>
    <row r="43" spans="1:10" ht="26.1" customHeight="1" x14ac:dyDescent="0.2">
      <c r="A43" s="18" t="s">
        <v>116</v>
      </c>
      <c r="B43" s="19" t="s">
        <v>117</v>
      </c>
      <c r="C43" s="18" t="s">
        <v>21</v>
      </c>
      <c r="D43" s="18" t="s">
        <v>118</v>
      </c>
      <c r="E43" s="20" t="s">
        <v>45</v>
      </c>
      <c r="F43" s="19">
        <v>1</v>
      </c>
      <c r="G43" s="21">
        <v>7285.37</v>
      </c>
      <c r="H43" s="23">
        <f t="shared" si="27"/>
        <v>9095.0499999999993</v>
      </c>
      <c r="I43" s="23">
        <f t="shared" si="32"/>
        <v>9095.0499999999993</v>
      </c>
      <c r="J43" s="22">
        <f t="shared" si="29"/>
        <v>6.9067462250605741E-2</v>
      </c>
    </row>
    <row r="44" spans="1:10" ht="51.95" customHeight="1" x14ac:dyDescent="0.2">
      <c r="A44" s="18" t="s">
        <v>119</v>
      </c>
      <c r="B44" s="19" t="s">
        <v>120</v>
      </c>
      <c r="C44" s="18" t="s">
        <v>27</v>
      </c>
      <c r="D44" s="18" t="s">
        <v>121</v>
      </c>
      <c r="E44" s="20" t="s">
        <v>45</v>
      </c>
      <c r="F44" s="19">
        <v>4</v>
      </c>
      <c r="G44" s="21">
        <v>1449.99</v>
      </c>
      <c r="H44" s="23">
        <f t="shared" si="27"/>
        <v>1810.16</v>
      </c>
      <c r="I44" s="23">
        <f t="shared" si="32"/>
        <v>7240.64</v>
      </c>
      <c r="J44" s="22">
        <f t="shared" si="29"/>
        <v>5.4985143552836548E-2</v>
      </c>
    </row>
    <row r="45" spans="1:10" ht="26.1" customHeight="1" x14ac:dyDescent="0.2">
      <c r="A45" s="18" t="s">
        <v>122</v>
      </c>
      <c r="B45" s="19" t="s">
        <v>123</v>
      </c>
      <c r="C45" s="18" t="s">
        <v>27</v>
      </c>
      <c r="D45" s="18" t="s">
        <v>124</v>
      </c>
      <c r="E45" s="20" t="s">
        <v>45</v>
      </c>
      <c r="F45" s="19">
        <v>4</v>
      </c>
      <c r="G45" s="21">
        <v>78.680000000000007</v>
      </c>
      <c r="H45" s="23">
        <f t="shared" si="27"/>
        <v>98.22</v>
      </c>
      <c r="I45" s="23">
        <f t="shared" si="32"/>
        <v>392.88</v>
      </c>
      <c r="J45" s="22">
        <f t="shared" si="29"/>
        <v>2.9835157111855336E-3</v>
      </c>
    </row>
    <row r="46" spans="1:10" ht="65.099999999999994" customHeight="1" x14ac:dyDescent="0.2">
      <c r="A46" s="18" t="s">
        <v>125</v>
      </c>
      <c r="B46" s="19" t="s">
        <v>126</v>
      </c>
      <c r="C46" s="18" t="s">
        <v>127</v>
      </c>
      <c r="D46" s="18" t="s">
        <v>128</v>
      </c>
      <c r="E46" s="20" t="s">
        <v>129</v>
      </c>
      <c r="F46" s="19">
        <v>1</v>
      </c>
      <c r="G46" s="21">
        <v>6758.7</v>
      </c>
      <c r="H46" s="23">
        <f t="shared" si="27"/>
        <v>8437.56</v>
      </c>
      <c r="I46" s="23">
        <f t="shared" si="32"/>
        <v>8437.56</v>
      </c>
      <c r="J46" s="22">
        <f t="shared" si="29"/>
        <v>6.4074508308059983E-2</v>
      </c>
    </row>
    <row r="47" spans="1:10" ht="39" customHeight="1" x14ac:dyDescent="0.2">
      <c r="A47" s="18" t="s">
        <v>130</v>
      </c>
      <c r="B47" s="19" t="s">
        <v>131</v>
      </c>
      <c r="C47" s="18" t="s">
        <v>16</v>
      </c>
      <c r="D47" s="18" t="s">
        <v>132</v>
      </c>
      <c r="E47" s="20" t="s">
        <v>45</v>
      </c>
      <c r="F47" s="19">
        <v>1</v>
      </c>
      <c r="G47" s="21">
        <v>2216.79</v>
      </c>
      <c r="H47" s="23">
        <f t="shared" ref="H47:H51" si="33">TRUNC(G47 * (1+$I$5), 2)</f>
        <v>2767.44</v>
      </c>
      <c r="I47" s="23">
        <f t="shared" ref="I47" si="34">TRUNC(F47 * H47, 2)</f>
        <v>2767.44</v>
      </c>
      <c r="J47" s="22">
        <f t="shared" ref="J47:J51" si="35">I47/$H$105</f>
        <v>2.1015833638167617E-2</v>
      </c>
    </row>
    <row r="48" spans="1:10" ht="24" customHeight="1" x14ac:dyDescent="0.2">
      <c r="A48" s="43" t="s">
        <v>133</v>
      </c>
      <c r="B48" s="43"/>
      <c r="C48" s="43"/>
      <c r="D48" s="43" t="s">
        <v>134</v>
      </c>
      <c r="E48" s="43"/>
      <c r="F48" s="44">
        <v>1</v>
      </c>
      <c r="G48" s="43"/>
      <c r="H48" s="43"/>
      <c r="I48" s="45">
        <f>SUM(I49:I52)</f>
        <v>4766.1799999999994</v>
      </c>
      <c r="J48" s="46">
        <f>I48/$H$105</f>
        <v>3.619418884223749E-2</v>
      </c>
    </row>
    <row r="49" spans="1:10" ht="39" customHeight="1" x14ac:dyDescent="0.2">
      <c r="A49" s="18" t="s">
        <v>135</v>
      </c>
      <c r="B49" s="19" t="s">
        <v>136</v>
      </c>
      <c r="C49" s="18" t="s">
        <v>16</v>
      </c>
      <c r="D49" s="18" t="s">
        <v>137</v>
      </c>
      <c r="E49" s="20" t="s">
        <v>45</v>
      </c>
      <c r="F49" s="19">
        <v>2</v>
      </c>
      <c r="G49" s="21">
        <v>1629.99</v>
      </c>
      <c r="H49" s="23">
        <f t="shared" si="33"/>
        <v>2034.87</v>
      </c>
      <c r="I49" s="23">
        <f t="shared" ref="I49:I51" si="36">TRUNC(F49 * H49, 2)</f>
        <v>4069.74</v>
      </c>
      <c r="J49" s="22">
        <f t="shared" si="35"/>
        <v>3.0905450087660893E-2</v>
      </c>
    </row>
    <row r="50" spans="1:10" ht="39" customHeight="1" x14ac:dyDescent="0.2">
      <c r="A50" s="18" t="s">
        <v>138</v>
      </c>
      <c r="B50" s="19" t="s">
        <v>139</v>
      </c>
      <c r="C50" s="18" t="s">
        <v>16</v>
      </c>
      <c r="D50" s="18" t="s">
        <v>140</v>
      </c>
      <c r="E50" s="20" t="s">
        <v>83</v>
      </c>
      <c r="F50" s="19">
        <v>20</v>
      </c>
      <c r="G50" s="21">
        <v>13.38</v>
      </c>
      <c r="H50" s="23">
        <f t="shared" si="33"/>
        <v>16.7</v>
      </c>
      <c r="I50" s="23">
        <f t="shared" si="36"/>
        <v>334</v>
      </c>
      <c r="J50" s="22">
        <f t="shared" si="35"/>
        <v>2.5363832405211977E-3</v>
      </c>
    </row>
    <row r="51" spans="1:10" ht="26.1" customHeight="1" x14ac:dyDescent="0.2">
      <c r="A51" s="18" t="s">
        <v>141</v>
      </c>
      <c r="B51" s="19" t="s">
        <v>142</v>
      </c>
      <c r="C51" s="18" t="s">
        <v>16</v>
      </c>
      <c r="D51" s="18" t="s">
        <v>143</v>
      </c>
      <c r="E51" s="20" t="s">
        <v>45</v>
      </c>
      <c r="F51" s="19">
        <v>2</v>
      </c>
      <c r="G51" s="21">
        <v>45.61</v>
      </c>
      <c r="H51" s="23">
        <f t="shared" si="33"/>
        <v>56.93</v>
      </c>
      <c r="I51" s="23">
        <f t="shared" si="36"/>
        <v>113.86</v>
      </c>
      <c r="J51" s="22">
        <f t="shared" si="35"/>
        <v>8.6464849031659752E-4</v>
      </c>
    </row>
    <row r="52" spans="1:10" ht="26.1" customHeight="1" x14ac:dyDescent="0.2">
      <c r="A52" s="18" t="s">
        <v>144</v>
      </c>
      <c r="B52" s="19" t="s">
        <v>145</v>
      </c>
      <c r="C52" s="18" t="s">
        <v>16</v>
      </c>
      <c r="D52" s="18" t="s">
        <v>146</v>
      </c>
      <c r="E52" s="20" t="s">
        <v>45</v>
      </c>
      <c r="F52" s="19">
        <v>2</v>
      </c>
      <c r="G52" s="21">
        <v>99.56</v>
      </c>
      <c r="H52" s="23">
        <f t="shared" ref="H52" si="37">TRUNC(G52 * (1+$I$5), 2)</f>
        <v>124.29</v>
      </c>
      <c r="I52" s="23">
        <f t="shared" ref="I52" si="38">TRUNC(F52 * H52, 2)</f>
        <v>248.58</v>
      </c>
      <c r="J52" s="22">
        <f t="shared" ref="J52" si="39">I52/$H$105</f>
        <v>1.8877070237388006E-3</v>
      </c>
    </row>
    <row r="53" spans="1:10" ht="24" customHeight="1" x14ac:dyDescent="0.2">
      <c r="A53" s="14" t="s">
        <v>147</v>
      </c>
      <c r="B53" s="14"/>
      <c r="C53" s="14"/>
      <c r="D53" s="14" t="s">
        <v>148</v>
      </c>
      <c r="E53" s="14"/>
      <c r="F53" s="15">
        <v>1</v>
      </c>
      <c r="G53" s="14"/>
      <c r="H53" s="14"/>
      <c r="I53" s="16">
        <f>SUM(I54:I55)</f>
        <v>2398.08</v>
      </c>
      <c r="J53" s="17">
        <f>I53/$H$105</f>
        <v>1.821092790847028E-2</v>
      </c>
    </row>
    <row r="54" spans="1:10" ht="51.95" customHeight="1" x14ac:dyDescent="0.2">
      <c r="A54" s="18" t="s">
        <v>149</v>
      </c>
      <c r="B54" s="19" t="s">
        <v>150</v>
      </c>
      <c r="C54" s="18" t="s">
        <v>16</v>
      </c>
      <c r="D54" s="18" t="s">
        <v>151</v>
      </c>
      <c r="E54" s="20" t="s">
        <v>83</v>
      </c>
      <c r="F54" s="19">
        <v>25</v>
      </c>
      <c r="G54" s="21">
        <v>37.979999999999997</v>
      </c>
      <c r="H54" s="23">
        <f t="shared" ref="H54" si="40">TRUNC(G54 * (1+$I$5), 2)</f>
        <v>47.41</v>
      </c>
      <c r="I54" s="23">
        <f t="shared" ref="I54" si="41">TRUNC(F54 * H54, 2)</f>
        <v>1185.25</v>
      </c>
      <c r="J54" s="22">
        <f t="shared" ref="J54" si="42">I54/$H$105</f>
        <v>9.0007432210411666E-3</v>
      </c>
    </row>
    <row r="55" spans="1:10" ht="24" customHeight="1" x14ac:dyDescent="0.2">
      <c r="A55" s="18" t="s">
        <v>152</v>
      </c>
      <c r="B55" s="19" t="s">
        <v>153</v>
      </c>
      <c r="C55" s="18" t="s">
        <v>27</v>
      </c>
      <c r="D55" s="18" t="s">
        <v>154</v>
      </c>
      <c r="E55" s="20" t="s">
        <v>45</v>
      </c>
      <c r="F55" s="19">
        <v>1</v>
      </c>
      <c r="G55" s="21">
        <v>971.51</v>
      </c>
      <c r="H55" s="23">
        <f t="shared" ref="H55" si="43">TRUNC(G55 * (1+$I$5), 2)</f>
        <v>1212.83</v>
      </c>
      <c r="I55" s="23">
        <f t="shared" ref="I55" si="44">TRUNC(F55 * H55, 2)</f>
        <v>1212.83</v>
      </c>
      <c r="J55" s="22">
        <f t="shared" ref="J55" si="45">I55/$H$105</f>
        <v>9.2101846874291134E-3</v>
      </c>
    </row>
    <row r="56" spans="1:10" ht="24" customHeight="1" x14ac:dyDescent="0.2">
      <c r="A56" s="14" t="s">
        <v>155</v>
      </c>
      <c r="B56" s="14"/>
      <c r="C56" s="14"/>
      <c r="D56" s="14" t="s">
        <v>156</v>
      </c>
      <c r="E56" s="14"/>
      <c r="F56" s="15">
        <v>1</v>
      </c>
      <c r="G56" s="14"/>
      <c r="H56" s="14"/>
      <c r="I56" s="16">
        <f>SUM(I57:I60)</f>
        <v>2353.3500000000004</v>
      </c>
      <c r="J56" s="17">
        <f>I56/$H$105</f>
        <v>1.787124999724719E-2</v>
      </c>
    </row>
    <row r="57" spans="1:10" ht="39" customHeight="1" x14ac:dyDescent="0.2">
      <c r="A57" s="18" t="s">
        <v>157</v>
      </c>
      <c r="B57" s="19" t="s">
        <v>158</v>
      </c>
      <c r="C57" s="18" t="s">
        <v>27</v>
      </c>
      <c r="D57" s="18" t="s">
        <v>159</v>
      </c>
      <c r="E57" s="20" t="s">
        <v>45</v>
      </c>
      <c r="F57" s="19">
        <v>2</v>
      </c>
      <c r="G57" s="21">
        <v>159.12</v>
      </c>
      <c r="H57" s="23">
        <f t="shared" ref="H57" si="46">TRUNC(G57 * (1+$I$5), 2)</f>
        <v>198.64</v>
      </c>
      <c r="I57" s="23">
        <f t="shared" ref="I57" si="47">TRUNC(F57 * H57, 2)</f>
        <v>397.28</v>
      </c>
      <c r="J57" s="22">
        <f t="shared" ref="J57" si="48">I57/$H$105</f>
        <v>3.0169291430965908E-3</v>
      </c>
    </row>
    <row r="58" spans="1:10" ht="24" customHeight="1" x14ac:dyDescent="0.2">
      <c r="A58" s="18" t="s">
        <v>160</v>
      </c>
      <c r="B58" s="19" t="s">
        <v>161</v>
      </c>
      <c r="C58" s="18" t="s">
        <v>21</v>
      </c>
      <c r="D58" s="18" t="s">
        <v>162</v>
      </c>
      <c r="E58" s="20" t="s">
        <v>83</v>
      </c>
      <c r="F58" s="19">
        <v>40</v>
      </c>
      <c r="G58" s="21">
        <v>19.5</v>
      </c>
      <c r="H58" s="23">
        <f t="shared" ref="H58" si="49">TRUNC(G58 * (1+$I$5), 2)</f>
        <v>24.34</v>
      </c>
      <c r="I58" s="23">
        <f t="shared" ref="I58" si="50">TRUNC(F58 * H58, 2)</f>
        <v>973.6</v>
      </c>
      <c r="J58" s="22">
        <f t="shared" ref="J58" si="51">I58/$H$105</f>
        <v>7.3934812065013121E-3</v>
      </c>
    </row>
    <row r="59" spans="1:10" ht="26.1" customHeight="1" x14ac:dyDescent="0.2">
      <c r="A59" s="18" t="s">
        <v>163</v>
      </c>
      <c r="B59" s="19" t="s">
        <v>164</v>
      </c>
      <c r="C59" s="18" t="s">
        <v>16</v>
      </c>
      <c r="D59" s="18" t="s">
        <v>165</v>
      </c>
      <c r="E59" s="20" t="s">
        <v>45</v>
      </c>
      <c r="F59" s="19">
        <v>1</v>
      </c>
      <c r="G59" s="21">
        <v>528.67999999999995</v>
      </c>
      <c r="H59" s="23">
        <f t="shared" ref="H59" si="52">TRUNC(G59 * (1+$I$5), 2)</f>
        <v>660</v>
      </c>
      <c r="I59" s="23">
        <f t="shared" ref="I59" si="53">TRUNC(F59 * H59, 2)</f>
        <v>660</v>
      </c>
      <c r="J59" s="22">
        <f t="shared" ref="J59" si="54">I59/$H$105</f>
        <v>5.0120147866586544E-3</v>
      </c>
    </row>
    <row r="60" spans="1:10" ht="24" customHeight="1" x14ac:dyDescent="0.2">
      <c r="A60" s="18" t="s">
        <v>166</v>
      </c>
      <c r="B60" s="19" t="s">
        <v>167</v>
      </c>
      <c r="C60" s="18" t="s">
        <v>16</v>
      </c>
      <c r="D60" s="18" t="s">
        <v>168</v>
      </c>
      <c r="E60" s="20" t="s">
        <v>45</v>
      </c>
      <c r="F60" s="19">
        <v>1</v>
      </c>
      <c r="G60" s="21">
        <v>258.31</v>
      </c>
      <c r="H60" s="23">
        <f t="shared" ref="H60" si="55">TRUNC(G60 * (1+$I$5), 2)</f>
        <v>322.47000000000003</v>
      </c>
      <c r="I60" s="23">
        <f t="shared" ref="I60" si="56">TRUNC(F60 * H60, 2)</f>
        <v>322.47000000000003</v>
      </c>
      <c r="J60" s="22">
        <f t="shared" ref="J60" si="57">I60/$H$105</f>
        <v>2.4488248609906308E-3</v>
      </c>
    </row>
    <row r="61" spans="1:10" ht="24" customHeight="1" x14ac:dyDescent="0.2">
      <c r="A61" s="10" t="s">
        <v>169</v>
      </c>
      <c r="B61" s="10"/>
      <c r="C61" s="10"/>
      <c r="D61" s="10" t="s">
        <v>170</v>
      </c>
      <c r="E61" s="10"/>
      <c r="F61" s="11">
        <v>1</v>
      </c>
      <c r="G61" s="10"/>
      <c r="H61" s="10"/>
      <c r="I61" s="12">
        <f>I62+I73+I77</f>
        <v>21972.989999999998</v>
      </c>
      <c r="J61" s="13">
        <f>I61/$H$105</f>
        <v>0.16686204664712537</v>
      </c>
    </row>
    <row r="62" spans="1:10" ht="24" customHeight="1" x14ac:dyDescent="0.2">
      <c r="A62" s="14" t="s">
        <v>171</v>
      </c>
      <c r="B62" s="14"/>
      <c r="C62" s="14"/>
      <c r="D62" s="14" t="s">
        <v>172</v>
      </c>
      <c r="E62" s="14"/>
      <c r="F62" s="15">
        <v>1</v>
      </c>
      <c r="G62" s="14"/>
      <c r="H62" s="14"/>
      <c r="I62" s="16">
        <f>SUM(I63,I66,I70)</f>
        <v>12728.3</v>
      </c>
      <c r="J62" s="17">
        <f>I62/$H$105</f>
        <v>9.6658223953071734E-2</v>
      </c>
    </row>
    <row r="63" spans="1:10" ht="24" customHeight="1" x14ac:dyDescent="0.2">
      <c r="A63" s="43" t="s">
        <v>173</v>
      </c>
      <c r="B63" s="43"/>
      <c r="C63" s="43"/>
      <c r="D63" s="43" t="s">
        <v>174</v>
      </c>
      <c r="E63" s="43"/>
      <c r="F63" s="44">
        <v>1</v>
      </c>
      <c r="G63" s="43"/>
      <c r="H63" s="43"/>
      <c r="I63" s="45">
        <f>SUM(I64:I65)</f>
        <v>7998.79</v>
      </c>
      <c r="J63" s="46">
        <f>I63/$H$105</f>
        <v>6.0742505689965726E-2</v>
      </c>
    </row>
    <row r="64" spans="1:10" ht="26.1" customHeight="1" x14ac:dyDescent="0.2">
      <c r="A64" s="18" t="s">
        <v>175</v>
      </c>
      <c r="B64" s="19" t="s">
        <v>176</v>
      </c>
      <c r="C64" s="18" t="s">
        <v>16</v>
      </c>
      <c r="D64" s="18" t="s">
        <v>177</v>
      </c>
      <c r="E64" s="20" t="s">
        <v>18</v>
      </c>
      <c r="F64" s="19">
        <v>24.1</v>
      </c>
      <c r="G64" s="21">
        <v>2.65</v>
      </c>
      <c r="H64" s="23">
        <f t="shared" ref="H64" si="58">TRUNC(G64 * (1+$I$5), 2)</f>
        <v>3.3</v>
      </c>
      <c r="I64" s="23">
        <f t="shared" ref="I64" si="59">TRUNC(F64 * H64, 2)</f>
        <v>79.53</v>
      </c>
      <c r="J64" s="22">
        <f t="shared" ref="J64" si="60">I64/$H$105</f>
        <v>6.039477817923679E-4</v>
      </c>
    </row>
    <row r="65" spans="1:10" ht="39" customHeight="1" x14ac:dyDescent="0.2">
      <c r="A65" s="18" t="s">
        <v>178</v>
      </c>
      <c r="B65" s="19" t="s">
        <v>179</v>
      </c>
      <c r="C65" s="18" t="s">
        <v>16</v>
      </c>
      <c r="D65" s="18" t="s">
        <v>180</v>
      </c>
      <c r="E65" s="20" t="s">
        <v>18</v>
      </c>
      <c r="F65" s="19">
        <v>24.1</v>
      </c>
      <c r="G65" s="21">
        <v>263.22000000000003</v>
      </c>
      <c r="H65" s="23">
        <f t="shared" ref="H65" si="61">TRUNC(G65 * (1+$I$5), 2)</f>
        <v>328.6</v>
      </c>
      <c r="I65" s="23">
        <f t="shared" ref="I65" si="62">TRUNC(F65 * H65, 2)</f>
        <v>7919.26</v>
      </c>
      <c r="J65" s="22">
        <f t="shared" ref="J65" si="63">I65/$H$105</f>
        <v>6.0138557908173358E-2</v>
      </c>
    </row>
    <row r="66" spans="1:10" ht="24" customHeight="1" x14ac:dyDescent="0.2">
      <c r="A66" s="43" t="s">
        <v>181</v>
      </c>
      <c r="B66" s="43"/>
      <c r="C66" s="43"/>
      <c r="D66" s="43" t="s">
        <v>182</v>
      </c>
      <c r="E66" s="43"/>
      <c r="F66" s="44">
        <v>1</v>
      </c>
      <c r="G66" s="43"/>
      <c r="H66" s="43"/>
      <c r="I66" s="45">
        <f>SUM(I67:I69)</f>
        <v>3272.67</v>
      </c>
      <c r="J66" s="46">
        <f>I66/$H$105</f>
        <v>2.4852530957354815E-2</v>
      </c>
    </row>
    <row r="67" spans="1:10" ht="39" customHeight="1" x14ac:dyDescent="0.2">
      <c r="A67" s="18" t="s">
        <v>183</v>
      </c>
      <c r="B67" s="19" t="s">
        <v>184</v>
      </c>
      <c r="C67" s="18" t="s">
        <v>16</v>
      </c>
      <c r="D67" s="18" t="s">
        <v>185</v>
      </c>
      <c r="E67" s="20" t="s">
        <v>33</v>
      </c>
      <c r="F67" s="19">
        <v>0.24</v>
      </c>
      <c r="G67" s="21">
        <v>3237.43</v>
      </c>
      <c r="H67" s="23">
        <f t="shared" ref="H67" si="64">TRUNC(G67 * (1+$I$5), 2)</f>
        <v>4041.6</v>
      </c>
      <c r="I67" s="23">
        <f t="shared" ref="I67" si="65">TRUNC(F67 * H67, 2)</f>
        <v>969.98</v>
      </c>
      <c r="J67" s="22">
        <f t="shared" ref="J67" si="66">I67/$H$105</f>
        <v>7.3659910647926692E-3</v>
      </c>
    </row>
    <row r="68" spans="1:10" ht="39" customHeight="1" x14ac:dyDescent="0.2">
      <c r="A68" s="18" t="s">
        <v>186</v>
      </c>
      <c r="B68" s="19" t="s">
        <v>184</v>
      </c>
      <c r="C68" s="18" t="s">
        <v>16</v>
      </c>
      <c r="D68" s="18" t="s">
        <v>185</v>
      </c>
      <c r="E68" s="20" t="s">
        <v>33</v>
      </c>
      <c r="F68" s="19">
        <v>0.19</v>
      </c>
      <c r="G68" s="21">
        <v>3237.43</v>
      </c>
      <c r="H68" s="23">
        <f t="shared" ref="H68" si="67">TRUNC(G68 * (1+$I$5), 2)</f>
        <v>4041.6</v>
      </c>
      <c r="I68" s="23">
        <f t="shared" ref="I68" si="68">TRUNC(F68 * H68, 2)</f>
        <v>767.9</v>
      </c>
      <c r="J68" s="22">
        <f t="shared" ref="J68" si="69">I68/$H$105</f>
        <v>5.8314032646593645E-3</v>
      </c>
    </row>
    <row r="69" spans="1:10" ht="51.95" customHeight="1" x14ac:dyDescent="0.2">
      <c r="A69" s="18" t="s">
        <v>187</v>
      </c>
      <c r="B69" s="19" t="s">
        <v>188</v>
      </c>
      <c r="C69" s="18" t="s">
        <v>16</v>
      </c>
      <c r="D69" s="18" t="s">
        <v>189</v>
      </c>
      <c r="E69" s="20" t="s">
        <v>18</v>
      </c>
      <c r="F69" s="19">
        <v>5.6</v>
      </c>
      <c r="G69" s="21">
        <v>219.54</v>
      </c>
      <c r="H69" s="23">
        <f t="shared" ref="H69" si="70">TRUNC(G69 * (1+$I$5), 2)</f>
        <v>274.07</v>
      </c>
      <c r="I69" s="23">
        <f t="shared" ref="I69" si="71">TRUNC(F69 * H69, 2)</f>
        <v>1534.79</v>
      </c>
      <c r="J69" s="22">
        <f t="shared" ref="J69" si="72">I69/$H$105</f>
        <v>1.1655136627902782E-2</v>
      </c>
    </row>
    <row r="70" spans="1:10" ht="24" customHeight="1" x14ac:dyDescent="0.2">
      <c r="A70" s="43" t="s">
        <v>190</v>
      </c>
      <c r="B70" s="43"/>
      <c r="C70" s="43"/>
      <c r="D70" s="43" t="s">
        <v>191</v>
      </c>
      <c r="E70" s="43"/>
      <c r="F70" s="44">
        <v>1</v>
      </c>
      <c r="G70" s="43"/>
      <c r="H70" s="43"/>
      <c r="I70" s="45">
        <f>SUM(I71:I72)</f>
        <v>1456.84</v>
      </c>
      <c r="J70" s="46">
        <f>I70/$H$105</f>
        <v>1.1063187305751203E-2</v>
      </c>
    </row>
    <row r="71" spans="1:10" ht="26.1" customHeight="1" x14ac:dyDescent="0.2">
      <c r="A71" s="18" t="s">
        <v>192</v>
      </c>
      <c r="B71" s="19" t="s">
        <v>193</v>
      </c>
      <c r="C71" s="18" t="s">
        <v>16</v>
      </c>
      <c r="D71" s="18" t="s">
        <v>194</v>
      </c>
      <c r="E71" s="20" t="s">
        <v>18</v>
      </c>
      <c r="F71" s="19">
        <v>8.4</v>
      </c>
      <c r="G71" s="21">
        <v>52.23</v>
      </c>
      <c r="H71" s="23">
        <f t="shared" ref="H71" si="73">TRUNC(G71 * (1+$I$5), 2)</f>
        <v>65.2</v>
      </c>
      <c r="I71" s="23">
        <f t="shared" ref="I71" si="74">TRUNC(F71 * H71, 2)</f>
        <v>547.67999999999995</v>
      </c>
      <c r="J71" s="22">
        <f t="shared" ref="J71" si="75">I71/$H$105</f>
        <v>4.1590609975109263E-3</v>
      </c>
    </row>
    <row r="72" spans="1:10" ht="39" customHeight="1" x14ac:dyDescent="0.2">
      <c r="A72" s="18" t="s">
        <v>195</v>
      </c>
      <c r="B72" s="19" t="s">
        <v>196</v>
      </c>
      <c r="C72" s="18" t="s">
        <v>16</v>
      </c>
      <c r="D72" s="18" t="s">
        <v>197</v>
      </c>
      <c r="E72" s="20" t="s">
        <v>18</v>
      </c>
      <c r="F72" s="19">
        <v>5.6</v>
      </c>
      <c r="G72" s="21">
        <v>130.05000000000001</v>
      </c>
      <c r="H72" s="23">
        <f t="shared" ref="H72" si="76">TRUNC(G72 * (1+$I$5), 2)</f>
        <v>162.35</v>
      </c>
      <c r="I72" s="23">
        <f t="shared" ref="I72" si="77">TRUNC(F72 * H72, 2)</f>
        <v>909.16</v>
      </c>
      <c r="J72" s="22">
        <f t="shared" ref="J72" si="78">I72/$H$105</f>
        <v>6.9041263082402753E-3</v>
      </c>
    </row>
    <row r="73" spans="1:10" ht="24" customHeight="1" x14ac:dyDescent="0.2">
      <c r="A73" s="14" t="s">
        <v>198</v>
      </c>
      <c r="B73" s="14"/>
      <c r="C73" s="14"/>
      <c r="D73" s="14" t="s">
        <v>199</v>
      </c>
      <c r="E73" s="14"/>
      <c r="F73" s="15">
        <v>1</v>
      </c>
      <c r="G73" s="14"/>
      <c r="H73" s="14"/>
      <c r="I73" s="16">
        <f>SUM(I74:I76)</f>
        <v>2358.0500000000002</v>
      </c>
      <c r="J73" s="17">
        <f>I73/$H$105</f>
        <v>1.7906941617697639E-2</v>
      </c>
    </row>
    <row r="74" spans="1:10" ht="51.95" customHeight="1" x14ac:dyDescent="0.2">
      <c r="A74" s="18" t="s">
        <v>282</v>
      </c>
      <c r="B74" s="19" t="s">
        <v>200</v>
      </c>
      <c r="C74" s="18" t="s">
        <v>16</v>
      </c>
      <c r="D74" s="18" t="s">
        <v>201</v>
      </c>
      <c r="E74" s="20" t="s">
        <v>18</v>
      </c>
      <c r="F74" s="19">
        <v>16.8</v>
      </c>
      <c r="G74" s="21">
        <v>99.07</v>
      </c>
      <c r="H74" s="23">
        <f t="shared" ref="H74" si="79">TRUNC(G74 * (1+$I$5), 2)</f>
        <v>123.67</v>
      </c>
      <c r="I74" s="23">
        <f t="shared" ref="I74" si="80">TRUNC(F74 * H74, 2)</f>
        <v>2077.65</v>
      </c>
      <c r="J74" s="22">
        <f t="shared" ref="J74" si="81">I74/$H$105</f>
        <v>1.5777594729547505E-2</v>
      </c>
    </row>
    <row r="75" spans="1:10" ht="26.1" customHeight="1" x14ac:dyDescent="0.2">
      <c r="A75" s="18" t="s">
        <v>283</v>
      </c>
      <c r="B75" s="19" t="s">
        <v>202</v>
      </c>
      <c r="C75" s="18" t="s">
        <v>16</v>
      </c>
      <c r="D75" s="18" t="s">
        <v>203</v>
      </c>
      <c r="E75" s="20" t="s">
        <v>83</v>
      </c>
      <c r="F75" s="19">
        <v>8.4</v>
      </c>
      <c r="G75" s="21">
        <v>7.37</v>
      </c>
      <c r="H75" s="23">
        <f t="shared" ref="H75" si="82">TRUNC(G75 * (1+$I$5), 2)</f>
        <v>9.1999999999999993</v>
      </c>
      <c r="I75" s="23">
        <f t="shared" ref="I75" si="83">TRUNC(F75 * H75, 2)</f>
        <v>77.28</v>
      </c>
      <c r="J75" s="22">
        <f t="shared" ref="J75" si="84">I75/$H$105</f>
        <v>5.8686136774694058E-4</v>
      </c>
    </row>
    <row r="76" spans="1:10" ht="24" customHeight="1" x14ac:dyDescent="0.2">
      <c r="A76" s="18" t="s">
        <v>284</v>
      </c>
      <c r="B76" s="19" t="s">
        <v>204</v>
      </c>
      <c r="C76" s="18" t="s">
        <v>27</v>
      </c>
      <c r="D76" s="18" t="s">
        <v>205</v>
      </c>
      <c r="E76" s="20" t="s">
        <v>45</v>
      </c>
      <c r="F76" s="19">
        <v>4</v>
      </c>
      <c r="G76" s="21">
        <v>40.68</v>
      </c>
      <c r="H76" s="23">
        <f t="shared" ref="H76" si="85">TRUNC(G76 * (1+$I$5), 2)</f>
        <v>50.78</v>
      </c>
      <c r="I76" s="23">
        <f t="shared" ref="I76" si="86">TRUNC(F76 * H76, 2)</f>
        <v>203.12</v>
      </c>
      <c r="J76" s="22">
        <f t="shared" ref="J76" si="87">I76/$H$105</f>
        <v>1.5424855204031907E-3</v>
      </c>
    </row>
    <row r="77" spans="1:10" ht="24" customHeight="1" x14ac:dyDescent="0.2">
      <c r="A77" s="14" t="s">
        <v>206</v>
      </c>
      <c r="B77" s="14"/>
      <c r="C77" s="14"/>
      <c r="D77" s="14" t="s">
        <v>207</v>
      </c>
      <c r="E77" s="14"/>
      <c r="F77" s="15">
        <v>1</v>
      </c>
      <c r="G77" s="14"/>
      <c r="H77" s="14"/>
      <c r="I77" s="16">
        <f>SUM(I78,I81,I84,I87)</f>
        <v>6886.64</v>
      </c>
      <c r="J77" s="17">
        <f>I77/$H$105</f>
        <v>5.2296881076355994E-2</v>
      </c>
    </row>
    <row r="78" spans="1:10" ht="24" customHeight="1" x14ac:dyDescent="0.2">
      <c r="A78" s="43" t="s">
        <v>208</v>
      </c>
      <c r="B78" s="43"/>
      <c r="C78" s="43"/>
      <c r="D78" s="43" t="s">
        <v>209</v>
      </c>
      <c r="E78" s="43"/>
      <c r="F78" s="44">
        <v>1</v>
      </c>
      <c r="G78" s="43"/>
      <c r="H78" s="43"/>
      <c r="I78" s="45">
        <f>SUM(I79:I80)</f>
        <v>2532.36</v>
      </c>
      <c r="J78" s="46">
        <f>I78/$H$105</f>
        <v>1.9230645098701378E-2</v>
      </c>
    </row>
    <row r="79" spans="1:10" ht="39" customHeight="1" x14ac:dyDescent="0.2">
      <c r="A79" s="18" t="s">
        <v>210</v>
      </c>
      <c r="B79" s="19" t="s">
        <v>211</v>
      </c>
      <c r="C79" s="18" t="s">
        <v>16</v>
      </c>
      <c r="D79" s="18" t="s">
        <v>212</v>
      </c>
      <c r="E79" s="20" t="s">
        <v>213</v>
      </c>
      <c r="F79" s="19">
        <v>36</v>
      </c>
      <c r="G79" s="21">
        <v>5.3</v>
      </c>
      <c r="H79" s="23">
        <f t="shared" ref="H79:H94" si="88">TRUNC(G79 * (1+$I$5), 2)</f>
        <v>6.61</v>
      </c>
      <c r="I79" s="23">
        <f t="shared" ref="I79" si="89">TRUNC(F79 * H79, 2)</f>
        <v>237.96</v>
      </c>
      <c r="J79" s="22">
        <f>I79/$H$105</f>
        <v>1.8070591494443839E-3</v>
      </c>
    </row>
    <row r="80" spans="1:10" ht="51.95" customHeight="1" x14ac:dyDescent="0.2">
      <c r="A80" s="18" t="s">
        <v>214</v>
      </c>
      <c r="B80" s="19" t="s">
        <v>215</v>
      </c>
      <c r="C80" s="18" t="s">
        <v>16</v>
      </c>
      <c r="D80" s="18" t="s">
        <v>216</v>
      </c>
      <c r="E80" s="20" t="s">
        <v>213</v>
      </c>
      <c r="F80" s="19">
        <v>40</v>
      </c>
      <c r="G80" s="21">
        <v>45.95</v>
      </c>
      <c r="H80" s="23">
        <f t="shared" si="88"/>
        <v>57.36</v>
      </c>
      <c r="I80" s="23">
        <f t="shared" ref="I80" si="90">TRUNC(F80 * H80, 2)</f>
        <v>2294.4</v>
      </c>
      <c r="J80" s="22">
        <f>I80/$H$105</f>
        <v>1.7423585949256994E-2</v>
      </c>
    </row>
    <row r="81" spans="1:10" ht="24" customHeight="1" x14ac:dyDescent="0.2">
      <c r="A81" s="43" t="s">
        <v>217</v>
      </c>
      <c r="B81" s="43"/>
      <c r="C81" s="43"/>
      <c r="D81" s="43" t="s">
        <v>218</v>
      </c>
      <c r="E81" s="43"/>
      <c r="F81" s="44">
        <v>1</v>
      </c>
      <c r="G81" s="43"/>
      <c r="H81" s="43"/>
      <c r="I81" s="45">
        <f>SUM(I82:I83)</f>
        <v>2070.7199999999998</v>
      </c>
      <c r="J81" s="46">
        <f>I81/$H$105</f>
        <v>1.5724968574287589E-2</v>
      </c>
    </row>
    <row r="82" spans="1:10" ht="65.099999999999994" customHeight="1" x14ac:dyDescent="0.2">
      <c r="A82" s="18" t="s">
        <v>219</v>
      </c>
      <c r="B82" s="19" t="s">
        <v>220</v>
      </c>
      <c r="C82" s="18" t="s">
        <v>16</v>
      </c>
      <c r="D82" s="18" t="s">
        <v>221</v>
      </c>
      <c r="E82" s="20" t="s">
        <v>18</v>
      </c>
      <c r="F82" s="19">
        <v>24.1</v>
      </c>
      <c r="G82" s="21">
        <v>55.35</v>
      </c>
      <c r="H82" s="23">
        <f t="shared" si="88"/>
        <v>69.09</v>
      </c>
      <c r="I82" s="23">
        <f t="shared" ref="I82" si="91">TRUNC(F82 * H82, 2)</f>
        <v>1665.06</v>
      </c>
      <c r="J82" s="22">
        <f>I82/$H$105</f>
        <v>1.2644402031324027E-2</v>
      </c>
    </row>
    <row r="83" spans="1:10" ht="39" customHeight="1" x14ac:dyDescent="0.2">
      <c r="A83" s="18" t="s">
        <v>222</v>
      </c>
      <c r="B83" s="19" t="s">
        <v>223</v>
      </c>
      <c r="C83" s="18" t="s">
        <v>16</v>
      </c>
      <c r="D83" s="18" t="s">
        <v>224</v>
      </c>
      <c r="E83" s="20" t="s">
        <v>18</v>
      </c>
      <c r="F83" s="19">
        <v>5.6</v>
      </c>
      <c r="G83" s="21">
        <v>58.03</v>
      </c>
      <c r="H83" s="23">
        <f t="shared" si="88"/>
        <v>72.44</v>
      </c>
      <c r="I83" s="23">
        <f t="shared" ref="I83" si="92">TRUNC(F83 * H83, 2)</f>
        <v>405.66</v>
      </c>
      <c r="J83" s="22">
        <f>I83/$H$105</f>
        <v>3.0805665429635603E-3</v>
      </c>
    </row>
    <row r="84" spans="1:10" ht="24" customHeight="1" x14ac:dyDescent="0.2">
      <c r="A84" s="43" t="s">
        <v>225</v>
      </c>
      <c r="B84" s="43"/>
      <c r="C84" s="43"/>
      <c r="D84" s="43" t="s">
        <v>226</v>
      </c>
      <c r="E84" s="43"/>
      <c r="F84" s="44">
        <v>1</v>
      </c>
      <c r="G84" s="43"/>
      <c r="H84" s="43"/>
      <c r="I84" s="45">
        <f>SUM(I85:I86)</f>
        <v>837.59999999999991</v>
      </c>
      <c r="J84" s="46">
        <f>I84/$H$105</f>
        <v>6.36070240197771E-3</v>
      </c>
    </row>
    <row r="85" spans="1:10" ht="26.1" customHeight="1" x14ac:dyDescent="0.2">
      <c r="A85" s="18" t="s">
        <v>227</v>
      </c>
      <c r="B85" s="19" t="s">
        <v>228</v>
      </c>
      <c r="C85" s="18" t="s">
        <v>16</v>
      </c>
      <c r="D85" s="18" t="s">
        <v>229</v>
      </c>
      <c r="E85" s="20" t="s">
        <v>213</v>
      </c>
      <c r="F85" s="19">
        <v>40</v>
      </c>
      <c r="G85" s="21">
        <v>3.83</v>
      </c>
      <c r="H85" s="23">
        <f t="shared" si="88"/>
        <v>4.78</v>
      </c>
      <c r="I85" s="23">
        <f t="shared" ref="I85" si="93">TRUNC(F85 * H85, 2)</f>
        <v>191.2</v>
      </c>
      <c r="J85" s="22">
        <f>I85/$H$105</f>
        <v>1.451965495771416E-3</v>
      </c>
    </row>
    <row r="86" spans="1:10" ht="26.1" customHeight="1" x14ac:dyDescent="0.2">
      <c r="A86" s="18" t="s">
        <v>230</v>
      </c>
      <c r="B86" s="19" t="s">
        <v>231</v>
      </c>
      <c r="C86" s="18" t="s">
        <v>16</v>
      </c>
      <c r="D86" s="18" t="s">
        <v>232</v>
      </c>
      <c r="E86" s="20" t="s">
        <v>213</v>
      </c>
      <c r="F86" s="19">
        <v>40</v>
      </c>
      <c r="G86" s="21">
        <v>12.95</v>
      </c>
      <c r="H86" s="23">
        <f t="shared" si="88"/>
        <v>16.16</v>
      </c>
      <c r="I86" s="23">
        <f t="shared" ref="I86" si="94">TRUNC(F86 * H86, 2)</f>
        <v>646.4</v>
      </c>
      <c r="J86" s="22">
        <f>I86/$H$105</f>
        <v>4.9087369062062935E-3</v>
      </c>
    </row>
    <row r="87" spans="1:10" ht="24" customHeight="1" x14ac:dyDescent="0.2">
      <c r="A87" s="43" t="s">
        <v>233</v>
      </c>
      <c r="B87" s="43"/>
      <c r="C87" s="43"/>
      <c r="D87" s="43" t="s">
        <v>234</v>
      </c>
      <c r="E87" s="43"/>
      <c r="F87" s="44">
        <v>1</v>
      </c>
      <c r="G87" s="43"/>
      <c r="H87" s="43"/>
      <c r="I87" s="45">
        <f>SUM(I88:I95)</f>
        <v>1445.96</v>
      </c>
      <c r="J87" s="46">
        <f>I87/$H$105</f>
        <v>1.0980565001389315E-2</v>
      </c>
    </row>
    <row r="88" spans="1:10" ht="39" customHeight="1" x14ac:dyDescent="0.2">
      <c r="A88" s="18" t="s">
        <v>235</v>
      </c>
      <c r="B88" s="19" t="s">
        <v>236</v>
      </c>
      <c r="C88" s="18" t="s">
        <v>16</v>
      </c>
      <c r="D88" s="18" t="s">
        <v>237</v>
      </c>
      <c r="E88" s="20" t="s">
        <v>83</v>
      </c>
      <c r="F88" s="19">
        <v>10</v>
      </c>
      <c r="G88" s="21">
        <v>17.920000000000002</v>
      </c>
      <c r="H88" s="23">
        <f t="shared" si="88"/>
        <v>22.37</v>
      </c>
      <c r="I88" s="23">
        <f t="shared" ref="I88:I94" si="95">TRUNC(F88 * H88, 2)</f>
        <v>223.7</v>
      </c>
      <c r="J88" s="22">
        <f>I88/$H$105</f>
        <v>1.698769254205365E-3</v>
      </c>
    </row>
    <row r="89" spans="1:10" ht="39" customHeight="1" x14ac:dyDescent="0.2">
      <c r="A89" s="18" t="s">
        <v>238</v>
      </c>
      <c r="B89" s="19" t="s">
        <v>239</v>
      </c>
      <c r="C89" s="18" t="s">
        <v>16</v>
      </c>
      <c r="D89" s="18" t="s">
        <v>240</v>
      </c>
      <c r="E89" s="20" t="s">
        <v>83</v>
      </c>
      <c r="F89" s="19">
        <v>6</v>
      </c>
      <c r="G89" s="21">
        <v>18.600000000000001</v>
      </c>
      <c r="H89" s="23">
        <f t="shared" si="88"/>
        <v>23.22</v>
      </c>
      <c r="I89" s="23">
        <f t="shared" si="95"/>
        <v>139.32</v>
      </c>
      <c r="J89" s="22">
        <f>I89/$H$105</f>
        <v>1.057990757692854E-3</v>
      </c>
    </row>
    <row r="90" spans="1:10" ht="39" customHeight="1" x14ac:dyDescent="0.2">
      <c r="A90" s="18" t="s">
        <v>241</v>
      </c>
      <c r="B90" s="19" t="s">
        <v>242</v>
      </c>
      <c r="C90" s="18" t="s">
        <v>16</v>
      </c>
      <c r="D90" s="18" t="s">
        <v>243</v>
      </c>
      <c r="E90" s="20" t="s">
        <v>45</v>
      </c>
      <c r="F90" s="19">
        <v>1</v>
      </c>
      <c r="G90" s="21">
        <v>34.18</v>
      </c>
      <c r="H90" s="23">
        <f t="shared" si="88"/>
        <v>42.67</v>
      </c>
      <c r="I90" s="23">
        <f t="shared" si="95"/>
        <v>42.67</v>
      </c>
      <c r="J90" s="22">
        <f>I90/$H$105</f>
        <v>3.2403434991927997E-4</v>
      </c>
    </row>
    <row r="91" spans="1:10" ht="39" customHeight="1" x14ac:dyDescent="0.2">
      <c r="A91" s="18" t="s">
        <v>244</v>
      </c>
      <c r="B91" s="19" t="s">
        <v>245</v>
      </c>
      <c r="C91" s="18" t="s">
        <v>16</v>
      </c>
      <c r="D91" s="18" t="s">
        <v>246</v>
      </c>
      <c r="E91" s="20" t="s">
        <v>83</v>
      </c>
      <c r="F91" s="19">
        <v>60</v>
      </c>
      <c r="G91" s="21">
        <v>4.7</v>
      </c>
      <c r="H91" s="23">
        <f t="shared" si="88"/>
        <v>5.86</v>
      </c>
      <c r="I91" s="23">
        <f t="shared" si="95"/>
        <v>351.6</v>
      </c>
      <c r="J91" s="22">
        <f>I91/$H$105</f>
        <v>2.6700369681654287E-3</v>
      </c>
    </row>
    <row r="92" spans="1:10" ht="39" customHeight="1" x14ac:dyDescent="0.2">
      <c r="A92" s="18" t="s">
        <v>247</v>
      </c>
      <c r="B92" s="19" t="s">
        <v>58</v>
      </c>
      <c r="C92" s="18" t="s">
        <v>16</v>
      </c>
      <c r="D92" s="18" t="s">
        <v>59</v>
      </c>
      <c r="E92" s="20" t="s">
        <v>45</v>
      </c>
      <c r="F92" s="19">
        <v>1</v>
      </c>
      <c r="G92" s="21">
        <v>24.02</v>
      </c>
      <c r="H92" s="23">
        <f t="shared" si="88"/>
        <v>29.98</v>
      </c>
      <c r="I92" s="23">
        <f t="shared" si="95"/>
        <v>29.98</v>
      </c>
      <c r="J92" s="22">
        <f>I92/$H$105</f>
        <v>2.2766697470307038E-4</v>
      </c>
    </row>
    <row r="93" spans="1:10" ht="39" customHeight="1" x14ac:dyDescent="0.2">
      <c r="A93" s="18" t="s">
        <v>248</v>
      </c>
      <c r="B93" s="19" t="s">
        <v>249</v>
      </c>
      <c r="C93" s="18" t="s">
        <v>16</v>
      </c>
      <c r="D93" s="18" t="s">
        <v>250</v>
      </c>
      <c r="E93" s="20" t="s">
        <v>45</v>
      </c>
      <c r="F93" s="19">
        <v>1</v>
      </c>
      <c r="G93" s="21">
        <v>37.01</v>
      </c>
      <c r="H93" s="23">
        <f t="shared" si="88"/>
        <v>46.2</v>
      </c>
      <c r="I93" s="23">
        <f t="shared" si="95"/>
        <v>46.2</v>
      </c>
      <c r="J93" s="22">
        <f>I93/$H$105</f>
        <v>3.5084103506610585E-4</v>
      </c>
    </row>
    <row r="94" spans="1:10" ht="26.1" customHeight="1" x14ac:dyDescent="0.2">
      <c r="A94" s="18" t="s">
        <v>251</v>
      </c>
      <c r="B94" s="19" t="s">
        <v>252</v>
      </c>
      <c r="C94" s="18" t="s">
        <v>16</v>
      </c>
      <c r="D94" s="18" t="s">
        <v>253</v>
      </c>
      <c r="E94" s="20" t="s">
        <v>45</v>
      </c>
      <c r="F94" s="19">
        <v>2</v>
      </c>
      <c r="G94" s="21">
        <v>55.24</v>
      </c>
      <c r="H94" s="23">
        <f t="shared" si="88"/>
        <v>68.959999999999994</v>
      </c>
      <c r="I94" s="23">
        <f t="shared" si="95"/>
        <v>137.91999999999999</v>
      </c>
      <c r="J94" s="22">
        <f>I94/$H$105</f>
        <v>1.0473592111756992E-3</v>
      </c>
    </row>
    <row r="95" spans="1:10" ht="51.95" customHeight="1" x14ac:dyDescent="0.2">
      <c r="A95" s="18" t="s">
        <v>254</v>
      </c>
      <c r="B95" s="19" t="s">
        <v>255</v>
      </c>
      <c r="C95" s="18" t="s">
        <v>16</v>
      </c>
      <c r="D95" s="18" t="s">
        <v>256</v>
      </c>
      <c r="E95" s="20" t="s">
        <v>45</v>
      </c>
      <c r="F95" s="19">
        <v>1</v>
      </c>
      <c r="G95" s="21">
        <v>380.15</v>
      </c>
      <c r="H95" s="23">
        <f>TRUNC(G95 * (1+$I$5), 2)</f>
        <v>474.57</v>
      </c>
      <c r="I95" s="23">
        <f>TRUNC(F95 * H95, 2)</f>
        <v>474.57</v>
      </c>
      <c r="J95" s="22">
        <f>I95/$H$105</f>
        <v>3.6038664504615112E-3</v>
      </c>
    </row>
    <row r="96" spans="1:10" ht="24" customHeight="1" x14ac:dyDescent="0.2">
      <c r="A96" s="10" t="s">
        <v>257</v>
      </c>
      <c r="B96" s="10"/>
      <c r="C96" s="10"/>
      <c r="D96" s="10" t="s">
        <v>258</v>
      </c>
      <c r="E96" s="10"/>
      <c r="F96" s="11">
        <v>1</v>
      </c>
      <c r="G96" s="10"/>
      <c r="H96" s="10"/>
      <c r="I96" s="12">
        <f>SUM(I97:I99)</f>
        <v>33185.06</v>
      </c>
      <c r="J96" s="13">
        <f>I96/$H$105</f>
        <v>0.25200607790326457</v>
      </c>
    </row>
    <row r="97" spans="1:10" ht="26.1" customHeight="1" x14ac:dyDescent="0.2">
      <c r="A97" s="18" t="s">
        <v>259</v>
      </c>
      <c r="B97" s="19" t="s">
        <v>260</v>
      </c>
      <c r="C97" s="18" t="s">
        <v>16</v>
      </c>
      <c r="D97" s="18" t="s">
        <v>261</v>
      </c>
      <c r="E97" s="20" t="s">
        <v>83</v>
      </c>
      <c r="F97" s="19">
        <v>217.8</v>
      </c>
      <c r="G97" s="21">
        <v>104.22</v>
      </c>
      <c r="H97" s="23">
        <f>TRUNC(G97 * (1+$I$5), 2)</f>
        <v>130.1</v>
      </c>
      <c r="I97" s="23">
        <f>TRUNC(F97 * H97, 2)</f>
        <v>28335.78</v>
      </c>
      <c r="J97" s="22">
        <f>I97/$H$105</f>
        <v>0.21518083083561598</v>
      </c>
    </row>
    <row r="98" spans="1:10" ht="26.1" customHeight="1" x14ac:dyDescent="0.2">
      <c r="A98" s="18" t="s">
        <v>262</v>
      </c>
      <c r="B98" s="19" t="s">
        <v>263</v>
      </c>
      <c r="C98" s="18" t="s">
        <v>27</v>
      </c>
      <c r="D98" s="18" t="s">
        <v>264</v>
      </c>
      <c r="E98" s="20" t="s">
        <v>45</v>
      </c>
      <c r="F98" s="19">
        <v>18</v>
      </c>
      <c r="G98" s="21">
        <v>151.59</v>
      </c>
      <c r="H98" s="23">
        <f>TRUNC(G98 * (1+$I$5), 2)</f>
        <v>189.24</v>
      </c>
      <c r="I98" s="23">
        <f>TRUNC(F98 * H98, 2)</f>
        <v>3406.32</v>
      </c>
      <c r="J98" s="22">
        <f>I98/$H$105</f>
        <v>2.5867463951653194E-2</v>
      </c>
    </row>
    <row r="99" spans="1:10" ht="39" customHeight="1" x14ac:dyDescent="0.2">
      <c r="A99" s="18" t="s">
        <v>265</v>
      </c>
      <c r="B99" s="19" t="s">
        <v>88</v>
      </c>
      <c r="C99" s="18" t="s">
        <v>16</v>
      </c>
      <c r="D99" s="18" t="s">
        <v>89</v>
      </c>
      <c r="E99" s="20" t="s">
        <v>18</v>
      </c>
      <c r="F99" s="19">
        <v>28.31</v>
      </c>
      <c r="G99" s="21">
        <v>40.83</v>
      </c>
      <c r="H99" s="23">
        <f>TRUNC(G99 * (1+$I$5), 2)</f>
        <v>50.97</v>
      </c>
      <c r="I99" s="23">
        <f>TRUNC(F99 * H99, 2)</f>
        <v>1442.96</v>
      </c>
      <c r="J99" s="22">
        <f>I99/$H$105</f>
        <v>1.0957783115995412E-2</v>
      </c>
    </row>
    <row r="100" spans="1:10" ht="24" customHeight="1" x14ac:dyDescent="0.2">
      <c r="A100" s="10" t="s">
        <v>266</v>
      </c>
      <c r="B100" s="10"/>
      <c r="C100" s="10"/>
      <c r="D100" s="10" t="s">
        <v>267</v>
      </c>
      <c r="E100" s="10"/>
      <c r="F100" s="11">
        <v>1</v>
      </c>
      <c r="G100" s="10"/>
      <c r="H100" s="10"/>
      <c r="I100" s="12">
        <f>SUM(I101)</f>
        <v>4313.84</v>
      </c>
      <c r="J100" s="13">
        <f>I100/$H$105</f>
        <v>3.2759136162544805E-2</v>
      </c>
    </row>
    <row r="101" spans="1:10" ht="26.1" customHeight="1" x14ac:dyDescent="0.2">
      <c r="A101" s="18" t="s">
        <v>268</v>
      </c>
      <c r="B101" s="19" t="s">
        <v>269</v>
      </c>
      <c r="C101" s="18" t="s">
        <v>27</v>
      </c>
      <c r="D101" s="18" t="s">
        <v>270</v>
      </c>
      <c r="E101" s="20" t="s">
        <v>45</v>
      </c>
      <c r="F101" s="19">
        <v>1</v>
      </c>
      <c r="G101" s="21">
        <v>3455.5</v>
      </c>
      <c r="H101" s="23">
        <f>TRUNC(G101 * (1+$I$5), 2)</f>
        <v>4313.84</v>
      </c>
      <c r="I101" s="23">
        <f>TRUNC(F101 * H101, 2)</f>
        <v>4313.84</v>
      </c>
      <c r="J101" s="22">
        <f>I101/$H$105</f>
        <v>3.2759136162544805E-2</v>
      </c>
    </row>
    <row r="102" spans="1:1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s="4" customFormat="1" ht="20.100000000000001" customHeight="1" x14ac:dyDescent="0.2">
      <c r="A103" s="27"/>
      <c r="B103" s="27"/>
      <c r="C103" s="27"/>
      <c r="D103" s="25"/>
      <c r="E103" s="26"/>
      <c r="F103" s="40" t="s">
        <v>271</v>
      </c>
      <c r="G103" s="41"/>
      <c r="H103" s="42">
        <f>H105/1.2484</f>
        <v>105481.8727971804</v>
      </c>
      <c r="I103" s="41"/>
      <c r="J103" s="41"/>
    </row>
    <row r="104" spans="1:10" s="4" customFormat="1" ht="20.100000000000001" customHeight="1" x14ac:dyDescent="0.2">
      <c r="A104" s="27"/>
      <c r="B104" s="27"/>
      <c r="C104" s="27"/>
      <c r="D104" s="25"/>
      <c r="E104" s="26"/>
      <c r="F104" s="40" t="s">
        <v>272</v>
      </c>
      <c r="G104" s="41"/>
      <c r="H104" s="42">
        <f>H105-H103</f>
        <v>26201.697202819603</v>
      </c>
      <c r="I104" s="41"/>
      <c r="J104" s="41"/>
    </row>
    <row r="105" spans="1:10" s="4" customFormat="1" ht="20.100000000000001" customHeight="1" x14ac:dyDescent="0.2">
      <c r="A105" s="27"/>
      <c r="B105" s="27"/>
      <c r="C105" s="27"/>
      <c r="D105" s="25"/>
      <c r="E105" s="26"/>
      <c r="F105" s="28" t="s">
        <v>273</v>
      </c>
      <c r="G105" s="29"/>
      <c r="H105" s="30">
        <f>I100+I96+I61+I7+I15</f>
        <v>131683.57</v>
      </c>
      <c r="I105" s="29"/>
      <c r="J105" s="29"/>
    </row>
    <row r="106" spans="1:10" ht="6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69.95" customHeight="1" x14ac:dyDescent="0.2">
      <c r="A107" s="31" t="s">
        <v>274</v>
      </c>
      <c r="B107" s="32"/>
      <c r="C107" s="32"/>
      <c r="D107" s="32"/>
      <c r="E107" s="32"/>
      <c r="F107" s="32"/>
      <c r="G107" s="32"/>
      <c r="H107" s="32"/>
      <c r="I107" s="32"/>
      <c r="J107" s="32"/>
    </row>
  </sheetData>
  <mergeCells count="21">
    <mergeCell ref="A103:C103"/>
    <mergeCell ref="F103:G103"/>
    <mergeCell ref="H103:J103"/>
    <mergeCell ref="A104:C104"/>
    <mergeCell ref="F104:G104"/>
    <mergeCell ref="H104:J104"/>
    <mergeCell ref="A105:C105"/>
    <mergeCell ref="F105:G105"/>
    <mergeCell ref="H105:J105"/>
    <mergeCell ref="A107:J107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</mergeCells>
  <pageMargins left="0.51181102362204722" right="0.51181102362204722" top="0.59055118110236227" bottom="0.59055118110236227" header="0.51181102362204722" footer="0.51181102362204722"/>
  <pageSetup paperSize="9" scale="56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CRONOGRAMA</vt:lpstr>
      <vt:lpstr>DEMONS BDI</vt:lpstr>
      <vt:lpstr>COMP BDI</vt:lpstr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2024-04-05T20:21:29Z</cp:lastPrinted>
  <dcterms:created xsi:type="dcterms:W3CDTF">2024-04-05T19:04:52Z</dcterms:created>
  <dcterms:modified xsi:type="dcterms:W3CDTF">2024-04-05T20:22:01Z</dcterms:modified>
</cp:coreProperties>
</file>